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U:\Vergabe\Verfahren UVgO\2026\26-2837 MTF\"/>
    </mc:Choice>
  </mc:AlternateContent>
  <xr:revisionPtr revIDLastSave="0" documentId="8_{AC002D7A-3C01-4BEA-8A8F-C8BE82526B15}" xr6:coauthVersionLast="47" xr6:coauthVersionMax="47" xr10:uidLastSave="{00000000-0000-0000-0000-000000000000}"/>
  <bookViews>
    <workbookView xWindow="28680" yWindow="-120" windowWidth="29040" windowHeight="15720" xr2:uid="{00000000-000D-0000-FFFF-FFFF00000000}"/>
  </bookViews>
  <sheets>
    <sheet name="MTF 4X4 3,5t" sheetId="10"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3" i="10" l="1"/>
  <c r="F14" i="10"/>
  <c r="F16" i="10"/>
  <c r="F18" i="10"/>
  <c r="F20" i="10"/>
  <c r="F22" i="10"/>
  <c r="F24" i="10"/>
  <c r="F26" i="10"/>
  <c r="F28" i="10"/>
  <c r="F31" i="10"/>
  <c r="F32" i="10"/>
  <c r="F33" i="10"/>
  <c r="F35" i="10"/>
  <c r="F37" i="10"/>
  <c r="F39" i="10"/>
  <c r="F41" i="10"/>
  <c r="F43" i="10"/>
  <c r="F44" i="10"/>
  <c r="F46" i="10"/>
  <c r="F48" i="10"/>
  <c r="F50" i="10"/>
  <c r="F52" i="10"/>
  <c r="F54" i="10"/>
  <c r="F57" i="10"/>
  <c r="F59" i="10"/>
  <c r="F61" i="10"/>
  <c r="F64" i="10"/>
  <c r="F67" i="10"/>
  <c r="F68" i="10"/>
  <c r="F71" i="10"/>
  <c r="F73" i="10"/>
  <c r="F74" i="10"/>
  <c r="F76" i="10"/>
  <c r="F78" i="10"/>
  <c r="F80" i="10"/>
  <c r="F82" i="10"/>
  <c r="F83" i="10"/>
  <c r="F84" i="10"/>
  <c r="F85" i="10"/>
  <c r="F86" i="10"/>
  <c r="F89" i="10"/>
  <c r="F91" i="10"/>
  <c r="F92" i="10"/>
  <c r="F94" i="10"/>
  <c r="F95" i="10"/>
  <c r="F96" i="10"/>
  <c r="F97" i="10"/>
  <c r="F98" i="10"/>
  <c r="F99" i="10"/>
  <c r="F101" i="10"/>
  <c r="F102" i="10"/>
  <c r="F103" i="10"/>
  <c r="F104" i="10"/>
  <c r="F105" i="10"/>
  <c r="F106" i="10"/>
  <c r="F107" i="10"/>
  <c r="F108" i="10"/>
  <c r="F109" i="10"/>
  <c r="F110" i="10"/>
  <c r="F111" i="10"/>
  <c r="F112" i="10"/>
  <c r="F113" i="10"/>
  <c r="F114" i="10"/>
  <c r="F115" i="10"/>
  <c r="F116" i="10"/>
  <c r="F117" i="10"/>
  <c r="F118" i="10"/>
  <c r="F119" i="10"/>
  <c r="F120" i="10"/>
  <c r="F121" i="10"/>
  <c r="F123" i="10"/>
  <c r="F126" i="10"/>
  <c r="F127" i="10"/>
  <c r="F128" i="10"/>
  <c r="F129" i="10"/>
  <c r="F130" i="10"/>
  <c r="F131" i="10"/>
  <c r="F132" i="10"/>
  <c r="F133" i="10"/>
  <c r="F134" i="10"/>
  <c r="F135" i="10"/>
  <c r="F136" i="10"/>
  <c r="F137" i="10"/>
  <c r="F138" i="10"/>
  <c r="F139" i="10"/>
  <c r="F140" i="10"/>
  <c r="F141" i="10"/>
  <c r="F142" i="10"/>
  <c r="F144" i="10"/>
  <c r="F146" i="10"/>
  <c r="F148" i="10"/>
  <c r="F150" i="10"/>
  <c r="F152" i="10"/>
  <c r="F153" i="10"/>
  <c r="F154" i="10"/>
  <c r="F156" i="10"/>
  <c r="F157" i="10"/>
  <c r="F158" i="10"/>
  <c r="F160" i="10"/>
  <c r="F161" i="10"/>
  <c r="F163" i="10"/>
  <c r="F164" i="10"/>
  <c r="F165" i="10"/>
  <c r="F166" i="10"/>
  <c r="F167" i="10"/>
  <c r="F168" i="10"/>
  <c r="F169" i="10"/>
  <c r="F170" i="10"/>
  <c r="F171" i="10"/>
  <c r="F174" i="10"/>
  <c r="F175" i="10"/>
  <c r="F176" i="10"/>
  <c r="F177" i="10"/>
  <c r="F178" i="10"/>
  <c r="F179" i="10"/>
  <c r="F180" i="10"/>
  <c r="F181" i="10"/>
  <c r="F182" i="10"/>
  <c r="F183" i="10"/>
  <c r="F185" i="10"/>
  <c r="F186" i="10"/>
  <c r="F187" i="10"/>
  <c r="F188" i="10"/>
  <c r="F190" i="10"/>
  <c r="F191" i="10"/>
  <c r="F192" i="10"/>
  <c r="F193" i="10"/>
  <c r="F194" i="10"/>
  <c r="F195" i="10"/>
  <c r="F196" i="10"/>
  <c r="F197" i="10"/>
  <c r="F198" i="10"/>
  <c r="F199" i="10"/>
  <c r="F200" i="10"/>
  <c r="F10" i="10"/>
  <c r="F8" i="10"/>
  <c r="F205" i="10" l="1"/>
  <c r="F206" i="10" l="1"/>
  <c r="F207" i="10" s="1"/>
  <c r="F209" i="10" s="1"/>
</calcChain>
</file>

<file path=xl/sharedStrings.xml><?xml version="1.0" encoding="utf-8"?>
<sst xmlns="http://schemas.openxmlformats.org/spreadsheetml/2006/main" count="371" uniqueCount="371">
  <si>
    <t>LV
Pos-Nr.</t>
  </si>
  <si>
    <t>LV
Menge</t>
  </si>
  <si>
    <t>LV
Gesamt-
preis</t>
  </si>
  <si>
    <t xml:space="preserve">LV
Einheits-
preis </t>
  </si>
  <si>
    <t>LV
Text</t>
  </si>
  <si>
    <t xml:space="preserve">Brutto-Gesamtsumme:
</t>
  </si>
  <si>
    <t>Zuschlagskriterien:</t>
  </si>
  <si>
    <t xml:space="preserve">Summe brutto:
</t>
  </si>
  <si>
    <t xml:space="preserve">abzgl. Nachlass:
</t>
  </si>
  <si>
    <t>Summe netto:</t>
  </si>
  <si>
    <t>Mit Ausnahme der Komponenten, die besonderen BOS-Richtlinien unterliegen, ist alles weitere Material Bestandteil des Lieferumfangs durch den Auftragnehmer. Geräte, die durch die Feuerwehr Datteln beigestellt werden, sind in der detaillierten Leistungsbeschreibung mit einem entsprechenden Zusatz gekennzeichnet.</t>
  </si>
  <si>
    <t>Grundsätzlich sind die Montagebestimmungen der Geräte- und Zubehörhersteller einzuhalten. Sämtliche Bauteile sind so einzubauen, dass eine gute Erreichbarkeit der einzelnen Komponenten für Wartungs-, Reparatur- und Programmierungsarbeiten gegeben ist. Der Einbau der kompletten Kommunikationsausstattung erfolgt durch Personal mit Einbau-Zertifizierung des Herstellers Sepura/Selectric. Das Protokoll der Einmessung der Funkanlage ist dem Auftraggeber bei der Fahrzeugübergabe auszuhändigen. Die aktuell gültigen EMV-Richtlinien sind einzuhalten.</t>
  </si>
  <si>
    <t>Allgemeine Montagehinweise und Erklärungen:</t>
  </si>
  <si>
    <t>Bei Fahrzeugübergabe muss das Fahrzeug mit Kraftstoff und Hilfsstoffen (Ad-Blue) vollgetankt übergeben werden.</t>
  </si>
  <si>
    <t xml:space="preserve">zzgl. MwSt.:
</t>
  </si>
  <si>
    <t>1.6 Lieferung, Montage und Anschluss eines galvanisch getrennten Spannungswandlers für das MRT mit ausreichender Kapazität. An diesem Spannungswandler wird nur das MRT angeschlossen. Ein Anschluss weiterer Bauteile ist nicht zugelassen. Zusätzlich wird ein entsprechender Entstörfilter verbaut.</t>
  </si>
  <si>
    <t>1.14 Die HRT Ladehalterungen benötigen eine Versorgungsspannung von 12V DC. Ein geeigneter Spannungswandler ist zu liefern und montieren sowie anzuschließen. Der Spannungswandler ist so zu dimensionieren, sodass eine Reserve für weitere Ladehalterungen vorhanden ist.</t>
  </si>
  <si>
    <t>1.15 Sämtliche Funkeinbauten sind vor Beginn der Installation rechtzeitig in einem Planungsgespräch mit der Feuerwehr Datteln abzustimmen und zu dokumentieren.</t>
  </si>
  <si>
    <t>2.6 Sämtliche Navigationseinbauten sind vor Beginn der Installation rechtzeitig in einem Planungsgespräch mit der Feuerwehr Datteln abzustimmen und zu dokumentieren.</t>
  </si>
  <si>
    <t xml:space="preserve">Auslieferung des Fahrzeuges zum schnellstmöglichen Zeitpunkt - Der Liefertermin ist mit der Kalenderwoche des Jahres anzugeben </t>
  </si>
  <si>
    <t>Fremdeinspeisung und Ladegeräte:</t>
  </si>
  <si>
    <t>Optische und akustische Warneinrichtungen:</t>
  </si>
  <si>
    <t>Farbgebung, Beklebung, Korrosionsschutz und Beschilderung:</t>
  </si>
  <si>
    <t>Angabe des Reifendrucks in bar an den Kotflügeln</t>
  </si>
  <si>
    <t>Einzelschilder mit dauerhafter Kennzeichnung der im Fahrzeug befindlichen  Feuerwehrtechnischen Beladung.</t>
  </si>
  <si>
    <t>Anzeige in allen vorhanden Displays in deutsch</t>
  </si>
  <si>
    <t>Anzeigen und Beschilderung im metrischen System</t>
  </si>
  <si>
    <t>1.Fahrgestell:</t>
  </si>
  <si>
    <t xml:space="preserve">Alle beschriebenen Leistungen müssen zum Zeitpunkt der Auslieferung folgenden Vorschriften entsprechen: 
- 	den anerkannten Regeln und dem neuesten Stand der Technik, 
- 	den gültigen Unfallverhütungsvorschriften, 
- 	der Straßenverkehrszulassungsordnung (StVZO) der Bundesrepublik Deutschland, 
- 	den Vorschriften über elektrische Anlagen (VDE-/ DIN-Normen), 
- 	den einschlägigen europäischen Regeln (Abgasnorm, Kfz.- EMV – Richtlinien usw.), 
- 	allen mitgeltenden Regeln, Vorschriften, Normen und gesetzlichen Bestimmungen </t>
  </si>
  <si>
    <t>Fahrgstell:</t>
  </si>
  <si>
    <t>Allgemeine Angaben zum Fahrgestell:</t>
  </si>
  <si>
    <t>Getriebe:</t>
  </si>
  <si>
    <t>Farbgebung Lackierung:</t>
  </si>
  <si>
    <t>Fahrassistenzsystems ABS / ESP / ASR</t>
  </si>
  <si>
    <t>Fernlichtassistent</t>
  </si>
  <si>
    <t>Hinweisschilder der Abmaße im Sichtbereich des Fahrers (Breite, Höhe, Gesamtgewicht)</t>
  </si>
  <si>
    <t>1.1</t>
  </si>
  <si>
    <t>1.2</t>
  </si>
  <si>
    <t>1.3</t>
  </si>
  <si>
    <t>1.4</t>
  </si>
  <si>
    <t>1.5</t>
  </si>
  <si>
    <t>1.6</t>
  </si>
  <si>
    <t>1.7</t>
  </si>
  <si>
    <t>1.8</t>
  </si>
  <si>
    <t>1.9</t>
  </si>
  <si>
    <t>1.10</t>
  </si>
  <si>
    <t>1.11</t>
  </si>
  <si>
    <t>1.12</t>
  </si>
  <si>
    <t>1.13</t>
  </si>
  <si>
    <t>1.14</t>
  </si>
  <si>
    <t>1.15</t>
  </si>
  <si>
    <t>1.16</t>
  </si>
  <si>
    <t>1.17</t>
  </si>
  <si>
    <t>1.18</t>
  </si>
  <si>
    <t>1.19</t>
  </si>
  <si>
    <t>1.20</t>
  </si>
  <si>
    <t>1.22</t>
  </si>
  <si>
    <t>Alle Komponenten sind so einzubauen, dass die Bedienung des Fahrzeugs nicht beeinträchtig wird, Anzeigen nicht verdeckt werden oder Sicherheitssysteme blockiert werden. Die Hardware-Komponenten müssen im Servicefall leicht zugänglich sein, ein Austausch muss ohne zusätzlichen Demontageaufwand anderer Fahrzeuggeräte ermöglicht werden. Der verdeckte Einbau hinter leicht demontierbare Verkleidungen ist zulässig.</t>
  </si>
  <si>
    <t>1.3 Lieferung, Montage und Anschluss einer Kombiantenne z.B. TETRA / GPS – Antenne (Procom DMO/TMO) für das MRT. Der Einbauort der Antenne erfolgt gemäß Einbauempfehlung des Antennenherstellers, damit eine maximale Abstrahlung gewährleistet ist. Durch Montage und den Betrieb der vorgesehenen Antennen darf es zu keinen Störungen der anderen Informations- und Kommunikationsgeräte kommen. Einbau von Zugriffsöffnungen für die Wartung bzw. Austausch der Antenne in der Dachinnenverkleidung. Sämtliche Antennenleitungen für die Digitalfunkgeräte sind mit 50 cm Reserve an den Digitalfunkgeräten anzuschließen.  Die Reserven sind unter Einhaltung der Biegeradien aufzurollen und gegen Verrutschen zu sichern. Die Verwendung von Filtern obliegt der BOS-Fachfirma. Der Einbauort ist mit dem Auftraggeber abzustimmen.</t>
  </si>
  <si>
    <t>Alle Beklebungen sind im Vorfeld bei der Baubesprechung mit der Feuerwehr Datteln abzustimmen. Ein Beklebungsentwurf ist durch den Auftragnehmer anzufertigen.</t>
  </si>
  <si>
    <t>KW 202_</t>
  </si>
  <si>
    <t>Die gesamte Kommunikation und Dokumentation zwischen Auftraggeber und Auftragnehmer hat in deutscher Sprache und Schrift zu erfolgen (ein Übersetzer wird nicht als erfülltes Kriterium gewertet).</t>
  </si>
  <si>
    <t>Baugespräch im Herstellerwerk nach Auftragserteilung zur Erstellung des Gesamtkonzeptes, mit Abstimmung auf DIN-Forderungen und Kundenwünschen, in deutscher Sprache und Schrift.</t>
  </si>
  <si>
    <t>Vorlage der Aufbauzeichnung zur Fertigungsfreigabe durch die Feuerwehr Datteln.</t>
  </si>
  <si>
    <t>Rohbauabnahme durch die Feuerwehr Datteln im Herstellerwerk nach Terminvereinbarung mit Abschluss- Besprechung in deutscher Sprache und Schrift.</t>
  </si>
  <si>
    <t>Übergabe an die Feuerwehr Datteln im Herstellerwerk nach der Abnahme durch die Feuerwehr Datteln und Erstellung eines Abnahmeprotokolls in deutscher Sprache und Schrift. Sofern das Herstellerwerk mehr als 500 Kilometer verkehrsübliche Straßenverbindung von Datteln  entfernt ist, muss eine Anlieferung des Fahrzeuges per Spedition erfolgen. Das Fahrzeug ist in der Höhe der Auftragssumme zu versichern.</t>
  </si>
  <si>
    <t>Übergabe von Bedienungsanleitungen auf einem Datenträger und/oder Papierform, Schaltpläne, evtl. Ersatzteillisten, usw. in deutscher Sprache und Schrift, bei Auslieferung.</t>
  </si>
  <si>
    <t>Angabe der von Datteln nächstgelegenen Vertragswerkstatt / Kundendienst des Aufbauherstellers, Name und Entfernung in km:</t>
  </si>
  <si>
    <t>Alle Inhaltshinweise und Beschilderungen sind in deutscher Sprache und Schrift und wetterfest in allen Geräteräumen und Bedienständen anzubringen.</t>
  </si>
  <si>
    <t xml:space="preserve">Sämtliche Bedienungsanleitungen der Beladung sind in deutscher Sprache und Schrift zu liefern. </t>
  </si>
  <si>
    <t>Angabe der von Datteln nächstgelegenen Vertragswerkstatt / Kundendienst des Fahrgestellherstellers, Name und Entfernung in km:</t>
  </si>
  <si>
    <t>Achsen:</t>
  </si>
  <si>
    <t>Reifen und Felgen:</t>
  </si>
  <si>
    <t>Zubehör und Bordwerkzeug:</t>
  </si>
  <si>
    <t>Lieferung von dem Fahrgestell entsprechendem Bordwerkzeug, Wagenheber und sonst. Zubehör wie Warnleuchte, Warndreieck, Verbandkasten</t>
  </si>
  <si>
    <t>Assistenzsysteme:</t>
  </si>
  <si>
    <t>Automatische Fahrlichtschaltung mit Lichtsensor</t>
  </si>
  <si>
    <t>Scheibenwaschanlage für Frontscheibe, Scheibenwischerbetätigung, automatisch, mit Regensensor (Wischautomatik)</t>
  </si>
  <si>
    <t>Zentralverriegelung, mit Fernbedienung, mindestens 2 Fahrzeugschlüssel</t>
  </si>
  <si>
    <t>Motor, Batterien, Kraftstoff und Abgasführung:</t>
  </si>
  <si>
    <t>Innenleuchte zentral, Leseleuchte Fahrer- und Beifahrerseite</t>
  </si>
  <si>
    <t>Sonnenblende Frontscheibe, innen, klappbar</t>
  </si>
  <si>
    <t>Farbe Innenraum / Interieur Dunkelgrau, gut abwischbare Oberflächen, Türverkleidung innen abwischbar.</t>
  </si>
  <si>
    <t>Radio, Navigation, Funk:</t>
  </si>
  <si>
    <t>Zubehör und Montagematerial ist typenoffen, die mit dem Zusatz „oder vergleichbare“ bzw. „z.B.“ versehenen Hersteller-Nummern dienen der Produktorientierung. Originalzubehör für das Digitalfunkgerät Sepura SCG2229, darf nicht durch Alternativprodukte ersetzt werden.</t>
  </si>
  <si>
    <t>Alle für den Aufbau erforderlichen elektrischen und elektronischen Vorbereitungen und Schnittstellen zum Aufbau sind in der Fahrzeugkonfiguration durch den Auftragnehmer zu berücksichtigen.</t>
  </si>
  <si>
    <t>Beladung:</t>
  </si>
  <si>
    <t>Besprechungen und Auslieferung:</t>
  </si>
  <si>
    <t>Unmittelbar nach Auftragserteilung findet eine Baubesprechung mit vier Mitarbeitenden des Auftraggebers Feuerwehr Datteln im Herstellerwerk statt. Für die Baubesprechung ist ein Zeitraum von mindestens zwei Werktagen, zuzüglich An- und Abreise, anzusetzen. Darüber hinaus ist eine Rohbaubesprechung, ebenfalls von mindestens 2 Tagen durchzuführen.
Außerdem ist nach Fertigstellung des Fahrzeuges eine Endabnahme mit einem Zeitansatz von mindestens zwei Werktagen, zuzüglich An- und Abreise, vorzusehen.
Die Reise- und Unterbringungskosten inkl. Verpflegung für alle Termine sind vom Auftragnehmer zu tragen.
Die Organisation der An- und Abreise obliegt dem Auftragnehmer. Es ist die schnellst mögliche Zugverbindung (ab/bis Bahnhof Dortmund oder Recklinghausen), mit Sitzplatzreservierung 1. Klasse, zu wählen. Ab einer Entfernung von 500km verkehrsübliche Straßenverbindung, ausgehend vom Standort Datteln, ist eine Flugreise (ab/bis Flughafen Dortmund oder Düsseldorf), zwischen Auftraggeber und Produktionsstätte des Auftragnehmers zu planen.
Die Baubesprechung, die Rohbauabnahme und die Endabnahme muss in deutscher Sprache und Schrift erfolgen.
Alle Angaben beziehen sich immer auf vier Mitarbeiter der Feuerwehr Datteln.</t>
  </si>
  <si>
    <t>Lieferung/Leistung: Lieferung eines Mannschaftstransportfahrzeug auf Allradfahrgestell 4X4</t>
  </si>
  <si>
    <t>DIN EN 1846 Teil 1-3 und DIN 14502 Teil 1-3 mit Allradfahrgestell, Achsformel 4 X 4, mit Singlebereifung, PKW-Anhängerkupplung und 3,5 t Anhängelast</t>
  </si>
  <si>
    <t>Leistungsbeschreibung für die Beschaffung eines Mannschaftstransportfahrzeug, mindestens geländefähig nach</t>
  </si>
  <si>
    <t>Lieferung eines Mannschftstransportfahrzeug, MTF-DIN EN1846-L-2, Besatzung mindestens 1+5, 6 Sitzplätze, auf Allradfahrgestell, Achsformel 4X4, 3,5 Tonnen, nach DIN EN 1846 Teil 1-3 und DIN 14502 Teil 1-3 inclusive der gesamten Beladung mit Halterungen, so wie aufgeführten Zusatzbeladung mit Halterungen inklusive Montage. Das Fahrzeug muss zum Ausbau eines Mannschftstransportfahrzeug geeignet sein.</t>
  </si>
  <si>
    <t>Lackierung Unterboden in RAL 9011 Graphitschwarz oder vergleichbar</t>
  </si>
  <si>
    <t>Radläufe sowie Stoßfänger Stoßecken und seitliche Kunststoffanbauten sind in dunkelgrau/schwarz oder vergleichbar, unlackiert auszuführen.</t>
  </si>
  <si>
    <t>Motorausführung ohne Drehmomentreduzierung bei Fehlfunktion einer abgasrelevanten Baugruppe entsprechend OBD (On-Board-Diagnose). Der Motor kann sowohl mit Diesel (DIN EN 590) als auch mit paraffinischen Dieselkraftstoffen (DIN EN 15940) betrieben werden. Der Motor ist für den Einsatz von HVO geeignet.</t>
  </si>
  <si>
    <t>Zulässiges Gesamtgweicht 3.500 kg. Eine Ablastung von größeren Fahrgestellen ist zulässig, Angabe zum ZGG unter Pos.1.8:</t>
  </si>
  <si>
    <t>Angabe der Nutzlastreserve bei einsatzbereitem Fahrzeug inkl. Personal. Angaben unter Pos.1.20:</t>
  </si>
  <si>
    <t>Fahrzeuglänge Standart, Fahrzeughöhe Normaldach. Angaben zum Fahrzeug unter Pos.1.18:</t>
  </si>
  <si>
    <t>Fahrzeughöhe ca.2.400mm, Angabe unter Pos.1.16:</t>
  </si>
  <si>
    <t>Fahrzeuglänge ca.6.000mm, Angabe unter Pos.1.14:</t>
  </si>
  <si>
    <t>Radstand ca 3.650mm, Angabe unter Pos.1.12:</t>
  </si>
  <si>
    <t>Abmessungen des einsatzbereiten Mannschaftstransportfahrzeug (L X B X H) in mm. Angaben unter Pos.1.10:</t>
  </si>
  <si>
    <t>Ein Reserverad, gemäß Konfiguration Bereifung ist bei Auslieferung separat an die Feuerwehr Datteln zu liefern, Abstimmung erfolgt bei Baugespräch.</t>
  </si>
  <si>
    <t>Lackierung des Fahrzeug sowie Kühlergrillrahmen in RAL 3020 Verkehrsrot</t>
  </si>
  <si>
    <t>Anhängerkupplung:</t>
  </si>
  <si>
    <t>Fahrzeug verfügt über sämtliche für den Anhängerbetrieb notwendigen Konfiguration.</t>
  </si>
  <si>
    <t>Beleuchtung Fahrzeug:</t>
  </si>
  <si>
    <t>Frontscheibe, Verbundsicherheitsglas (VSG), wärmedämmend, mit Bandfilter, elektrisch heizbar.</t>
  </si>
  <si>
    <t>Spiegelpaket, Außenrückspiegel, elektrisch verstellbar, beheizt, Spiegelgehäuse unlackiert.</t>
  </si>
  <si>
    <t>Fahrzeug, Scheiben und Spiegel:</t>
  </si>
  <si>
    <t>Fahrzeug, Innenraum und Fahrerarbeitsplatz:</t>
  </si>
  <si>
    <t>Aktiver Brems-Assistent</t>
  </si>
  <si>
    <t>Tempomat</t>
  </si>
  <si>
    <t>Fahrgestell für hoheitliche Aufgaben, Behördeneinsatz, Mannschaftstransportfahrzeug, Einsatzgebiet auf Straßen, unbefestigten Wegen und Fahrten im leichten Gelände, Schlechtwegefahrwerk, Längsträgerverstärkung, serienmäßiger werksseitiger Höherlegung, Angaben zur Höherlegung in mm unter Pos. 1.6:</t>
  </si>
  <si>
    <t>2 Steckdosen, Fahrerhaus mittig, 12 V.  Ablagefach, offen mit 2 USB-Buchsen, 5V.</t>
  </si>
  <si>
    <t>Multifunktionslenkrad, Höhe und Neigung verstellbar.</t>
  </si>
  <si>
    <t>Schnittstellen:</t>
  </si>
  <si>
    <t>Lieferung von 2 vorkonfektionierten  Anschlussleitungen mit Schuko-Stecker für Rettbox. Länge 10 m</t>
  </si>
  <si>
    <t>Einbau eines Fußtasters im Fußraum, Fahrerseite, zur Steuerung der akustischen Warnanlage, Einbauort nach Absprache zwischen Fußablage und Bremspedal. Hochwertige Ausführung, geschaltet auf Gedrückt = An.</t>
  </si>
  <si>
    <t>Kombiinstrument mit großem Display zur Anzeige sämtlicher Fahrzeugparameter.</t>
  </si>
  <si>
    <t>1 DIN Schacht vorn unter Dachhimmel</t>
  </si>
  <si>
    <t>Klimaanlage, Climatronic oder vergleichbar.</t>
  </si>
  <si>
    <t>Mittelsitz Fahrerarbeitsplatz entfällt.</t>
  </si>
  <si>
    <t>Vorrüstung Sitzkonfiguration 2 / 2 / 3</t>
  </si>
  <si>
    <t>1. Sitzreihe Fahrgastraum ausgestattet mit 2 Komfortsitzen</t>
  </si>
  <si>
    <t xml:space="preserve">2 Becherhalter </t>
  </si>
  <si>
    <t>Warmwasserzusatzheizung mit Funkfernbedienung.</t>
  </si>
  <si>
    <t>Designbeklebung nach Vorgabe der Feuerwehr Datteln</t>
  </si>
  <si>
    <t xml:space="preserve">Heckwarnmarkierung vollflächig in rot / weiß </t>
  </si>
  <si>
    <t>Seitenwindassistent</t>
  </si>
  <si>
    <t>Colorverglasung im Fond, Schwarzglas</t>
  </si>
  <si>
    <t>Türscheiben getönt, Sicherheitsglas</t>
  </si>
  <si>
    <t>Fahrerkomfortsitz, optional gefedert, Beifahrercomfortsitz, optional gefedert. Armlehnen und Sitzheizung an Fahrer und Beifahrfersitz, Gurthöhenverstellung an beiden Sitzen.</t>
  </si>
  <si>
    <t>Allwetterfußmatten</t>
  </si>
  <si>
    <t>Haltegriffe innen im Einstieg Fahrer- und Beifahrerseite innen über allen Türen des Fahrerhauses</t>
  </si>
  <si>
    <t>Sonstige Angaben zum Fahrzeug, Ausbau:</t>
  </si>
  <si>
    <t>Lieferung und Lagerung von 2 Sandblechen / Anfahrhilfen aus Kuststoff</t>
  </si>
  <si>
    <t>Lieferung und Lagerung von 1 Klappspaten nach BW-TL</t>
  </si>
  <si>
    <t>Ebenfalls sind der Feuerlöscher, Starthilfekabel NATO und Klappspaten nach BW-TL sowie zwei Sandbleche aus Kuststoff aus den Positionen "Beladung" im Fahrzeug sicher zu verlasten.</t>
  </si>
  <si>
    <t>TÜV Abnahme muss vor Auslieferung erfolgen</t>
  </si>
  <si>
    <t>Fahrzeug mit Allradanrieb, Linkslenker für Rechtsverkehr, Schiebetür rechts. Beschilderungen und Dokumentation in deutscher Sprache, geeignet zum Ausbau eines MTF nach DIN EN1846 1-3 sowie DIN 14502 1-3. Notwendige Fahrerlaubnisklasse B/BE.</t>
  </si>
  <si>
    <t>In den gelb gekennzeichneten Zeilen, kann der Bieter Bemerkungen eintragen, die für die Bewertungsmatrix wichtig sind!</t>
  </si>
  <si>
    <t>1.21</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</si>
  <si>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</si>
  <si>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</si>
  <si>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</si>
  <si>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</si>
  <si>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</si>
  <si>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</si>
  <si>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</si>
  <si>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</si>
  <si>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</si>
  <si>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</si>
  <si>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</si>
  <si>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</si>
  <si>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</si>
  <si>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</si>
  <si>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</si>
  <si>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</si>
  <si>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</si>
  <si>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</si>
  <si>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</si>
  <si>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</si>
  <si>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</si>
  <si>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</si>
  <si>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</si>
  <si>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</si>
  <si>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</si>
  <si>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Fahrzeugmotor Kraftstoffart Diesel, gemäßigter Temperaturbereich, ausgelegt für Sonderfahrzeuge, 140 kw / 190 PS oder mehr, Drehmoment 450 Nm. Motor ausgelegt für hoheitliche Aufgaben, Angaben zur Motorleistung unter Pos. 1.27:</t>
  </si>
  <si>
    <t>Motor verfügt über Common-Rail Direkteinspritzung, Ladeluftkühler und Abgasturbolader, Reihenvierzylinder, Hubraum mindestens 1950cm³, Angaben unter Pos. 1.29:</t>
  </si>
  <si>
    <t>Das Fahrzeug verfügt über die zum Zeitpunkt der Zulassung gültige Abgasnorm, sollten Zusatzstoffe für die Abgasreinigung benötigt werden, muss der Motor auch ohne diese uneingeschränkt weiter im vollen Leistungsumfang ohne Drehmomentabsenkung genutzt werden können, es dürfen keine Schäden am Motor oder zugehörigen Teilen entstehen. Das Fahrzeug muss zum Zeitpunkt der Auslieferung in NRW zugelassen werden können. Angaben zur Umsetzung und  Schadstoffklasse unter Pos. 1.31:</t>
  </si>
  <si>
    <t>Der Kraftstofftank muss so dimensioniert sein, dass der Betrieb unter Volllast für mindestens 4 Stunden oder eine Fahrstrecke von 300 km ausreicht. Eine Betankung mit PKW-Zapfpistole oder 20 l Stahlblechkanistern (NATO-Kanister) muss uneingeschränkt möglich sein. Tankinhalt mindestens 90l, Kraftstofftankverschluss gleichschließend mit Fahrzeug, mindestens aber gegen Manipulation bei abgeschlossenem Fahrzeug geschützt. Angaben unter Pos.1.33:</t>
  </si>
  <si>
    <t>Ölmessstab oder digitale Ölstandsanzeige Motor, Angabe zur Art der Ölstandkontrolle unter Pos.1.36:</t>
  </si>
  <si>
    <t>Fahrzeug verfügt über einen Batteriehauptschalter einpolig, Starterbatterie wartungsfrei, zyklenfest, min. 92Ah,12V. Fahrzeug verfügt über Fremdstartkontakte zur Starthilfe im Motorraum. Angaben zu Batterie und umsetzung Fremdstartkontakt unter Pos. 1.38:</t>
  </si>
  <si>
    <t>Fahrzeug verfügt über eine Zusatzbatterie im Motorraum für nachträglich verbaute Verbraucher, Angabe zur Zusatzbatterie unter Pos. 1.40:</t>
  </si>
  <si>
    <t>Leistung Generator min. 14 V / 280 A, Angaben unter Pos. 1.42:</t>
  </si>
  <si>
    <t>Am Fahrzeug ist an der A-Säule ein Schnorchel zu verbauen und dicht mit dem Luftfilterkasten zu verbinden, um das Ansaugen von aufgewirbeltem Staub zu minimieren, Angabe zur Umsetzung unter Pos. 1.44:</t>
  </si>
  <si>
    <t>Das Fahrgestell ist Herstellerseitig so auszulegen, dass eine größtmögliche Wattiefe erreicht wird. Angabe der maximalen Wattiefe unter Pos. 1.46:</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</si>
  <si>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</si>
  <si>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</si>
  <si>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</si>
  <si>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</si>
  <si>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</si>
  <si>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</si>
  <si>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</si>
  <si>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</si>
  <si>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</si>
  <si>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</si>
  <si>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</si>
  <si>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</si>
  <si>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</si>
  <si>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</si>
  <si>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</si>
  <si>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</si>
  <si>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</si>
  <si>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</si>
  <si>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</si>
  <si>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</si>
  <si>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</si>
  <si>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</si>
  <si>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</si>
  <si>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Das Fahrzeug verfügt über ein Wandler- Automatikgetriebe mit 9 Gängen. Angaben zum verbauten Getriebe unter Pos. 1.49:</t>
  </si>
  <si>
    <t>Bedienung Getriebe mit Lenkstockhebel, manuell (DNR-Wahl), Angabe unter Pos. 1.51:</t>
  </si>
  <si>
    <t>Permanenter Allradantrieb oder als permanent gelternder Allradantrieb mit automatischer Kraftverteilung bei Bedarf, ein manuelles Zuschalten des Allradantiebes durch den Fahrer gilt als nicht erfüllt. Angaben unter Pos. 1.53:</t>
  </si>
  <si>
    <t>Gewünschte Achsübersetzung i = 3,923, Angaben zur Achsübersetzung unter Pos. 1.56:</t>
  </si>
  <si>
    <t>Optional können auch andere Reifendimensionen mit Offroadfelgen angeboten werden, sofern diese an dem Fahrzeug zugelassen werden können. Optionale Angaben inkl. dem Mehrpreis können unter Pos. 1.66 eingetragen werden.</t>
  </si>
  <si>
    <t>1.71</t>
  </si>
  <si>
    <t>1.72</t>
  </si>
  <si>
    <t>1.73</t>
  </si>
  <si>
    <t>1.74</t>
  </si>
  <si>
    <t>1.75</t>
  </si>
  <si>
    <t>1.76</t>
  </si>
  <si>
    <t>1.77</t>
  </si>
  <si>
    <t>1.78</t>
  </si>
  <si>
    <t>1.79</t>
  </si>
  <si>
    <t>Alle zum Zeitpunkt der Zulassung als So.KFZ-Feuerwehr - Mannschaftstransportfahrzeug  erforderlichen Assistenzsysteme sind anzugeben, ebenfalls sind mögliche Ausnahmen zu deaktivierung einzelner Systeme bei Einsatzfahrten anzugeben. Angaben unter Pos.1.72: oder auf einem Beiblatt bei Abgabe des LV.</t>
  </si>
  <si>
    <t>1.80</t>
  </si>
  <si>
    <t>1.81</t>
  </si>
  <si>
    <t>1.82</t>
  </si>
  <si>
    <t>1.83</t>
  </si>
  <si>
    <t>1.84</t>
  </si>
  <si>
    <t>1.85</t>
  </si>
  <si>
    <t>1.86</t>
  </si>
  <si>
    <t>1.87</t>
  </si>
  <si>
    <t>1.88</t>
  </si>
  <si>
    <t>1.89</t>
  </si>
  <si>
    <t>1.90</t>
  </si>
  <si>
    <t>Angabe weiterer verbauter Assistenzsysteme unter Pos. 1.78:</t>
  </si>
  <si>
    <t>Sämtliche Fahrzeugbeleuchtungen sind in LED-Technik auszuführen. Dazu zählen unter anderem die Frontscheinwerfer, Nebelscheinwerfer, Abbiegelicht, Tagfahrlicht und die Umrissleuchten. Angaben zur Umsetzung unter Pos. 1.81:</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</si>
  <si>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</si>
  <si>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</si>
  <si>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</si>
  <si>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</si>
  <si>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</si>
  <si>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</si>
  <si>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</si>
  <si>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</si>
  <si>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</si>
  <si>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</si>
  <si>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</si>
  <si>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</si>
  <si>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</si>
  <si>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</si>
  <si>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</si>
  <si>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</si>
  <si>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</si>
  <si>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</si>
  <si>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</si>
  <si>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</si>
  <si>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</si>
  <si>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</si>
  <si>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</si>
  <si>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Einstiegsbeleuchtung optional, wenn möglich.</t>
  </si>
  <si>
    <t>1.114</t>
  </si>
  <si>
    <t>1.115</t>
  </si>
  <si>
    <t>1.116</t>
  </si>
  <si>
    <t>1.117</t>
  </si>
  <si>
    <t>1.118</t>
  </si>
  <si>
    <t>Fahrzeug verfügt über ein integriertes Multimediasytem mit umfangreicher Systemvielfalt im Bezug auf Audio und Videofunktionen. Es muss beinhalten Navigation, Navigationskarte Europa, ein mindestens 10 Zoll großes HD-Farbdisplay, Empfang von Standart- und digitalen Radiosendern (DAB+), Möglichkeit der Integration einer Farb-Rückfahrkamera in HD-Auflösung, welche bei einlegen des Rückwärtsgang auf das Multimediadisplay umschaltet, Kamera muss auch manuell zuschaltbar sein. Das Fahrerhaus verfügt zusätzlich über ein dementsprechendes ausgelegtes Soundsystem. Es müssen Schnittstellen (Smartphoneintegration) wie Apple Car Play sowie Android Auto verfügbar sein. Angaben unter Pos. 1.115:</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</si>
  <si>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</si>
  <si>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</si>
  <si>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</si>
  <si>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</si>
  <si>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</si>
  <si>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</si>
  <si>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</si>
  <si>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</si>
  <si>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</si>
  <si>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</si>
  <si>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</si>
  <si>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</si>
  <si>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</si>
  <si>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</si>
  <si>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</si>
  <si>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</si>
  <si>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</si>
  <si>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</si>
  <si>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</si>
  <si>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</si>
  <si>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</si>
  <si>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</si>
  <si>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</si>
  <si>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</si>
  <si>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</si>
  <si>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</si>
  <si>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</si>
  <si>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</si>
  <si>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Lieferung und geeignete Verlastung von zwei Auffahrrampen, Traglast pro Stück mind. 200 kg, mit dementsprechder Sicherung im Fahrzeug. Angaben zu Größe und Traglast unter Pos. 1.140:</t>
  </si>
  <si>
    <t>Einbau einer schattenfreien Beleuchtung des Laderaum in LED- Technik. Schaltbar im Laderaum, Angaben zur Umsetzung unter Pos. 1.142:</t>
  </si>
  <si>
    <t>1.147</t>
  </si>
  <si>
    <t>1.148</t>
  </si>
  <si>
    <t>1.149</t>
  </si>
  <si>
    <t>1.150</t>
  </si>
  <si>
    <t>1.151</t>
  </si>
  <si>
    <t>1.152</t>
  </si>
  <si>
    <t>1.153</t>
  </si>
  <si>
    <t>Batterieladegerät Fabr. Leab Champ oder gleichwertig, abgestimmt auf die im Fahrzeug verbauten Batterien. Es muss gewährleistet sein, das die Starterbatterie vorrangig geladen wird. Angaben zum verbauten Ladegerät unter Pos. 1.150:</t>
  </si>
  <si>
    <t>1.154</t>
  </si>
  <si>
    <t>1.155</t>
  </si>
  <si>
    <t>1.156</t>
  </si>
  <si>
    <t>1.157</t>
  </si>
  <si>
    <t>1.158</t>
  </si>
  <si>
    <t>1.159</t>
  </si>
  <si>
    <t>1.160</t>
  </si>
  <si>
    <t>1.161</t>
  </si>
  <si>
    <t>1.162</t>
  </si>
  <si>
    <t>1.163</t>
  </si>
  <si>
    <t>1.164</t>
  </si>
  <si>
    <t>Lackierung Fahrgestell entsprechend Pos. 1.22, 1.23 und 1.24.</t>
  </si>
  <si>
    <t>Umrissmarkierung entsprechend ECE R 104 u. 48 Farbe weiß, Vollkontur.</t>
  </si>
  <si>
    <t>1.165</t>
  </si>
  <si>
    <t>1.166</t>
  </si>
  <si>
    <t>1.167</t>
  </si>
  <si>
    <t>1.168</t>
  </si>
  <si>
    <t>1.169</t>
  </si>
  <si>
    <t>1.170</t>
  </si>
  <si>
    <t>1.171</t>
  </si>
  <si>
    <t>1.172</t>
  </si>
  <si>
    <t>1.173</t>
  </si>
  <si>
    <t>1.174</t>
  </si>
  <si>
    <t>1.175</t>
  </si>
  <si>
    <t>1 Feuerlöscher 6kg ABC Typ: Minimax PU 6 G. Feuerlöscher wird durch die FW Datteln bereitgestellt.</t>
  </si>
  <si>
    <t>1.176</t>
  </si>
  <si>
    <t>1.177</t>
  </si>
  <si>
    <t>1.178</t>
  </si>
  <si>
    <t>1.179</t>
  </si>
  <si>
    <t>1.180</t>
  </si>
  <si>
    <t>1.181</t>
  </si>
  <si>
    <t>1.182</t>
  </si>
  <si>
    <t>1.183</t>
  </si>
  <si>
    <t>1.184</t>
  </si>
  <si>
    <t>1.185</t>
  </si>
  <si>
    <t>1.186</t>
  </si>
  <si>
    <t>1.187</t>
  </si>
  <si>
    <t>1.188</t>
  </si>
  <si>
    <t>1.189</t>
  </si>
  <si>
    <t>1.190</t>
  </si>
  <si>
    <t>1.191</t>
  </si>
  <si>
    <t>Preis: 50 %
Qualität: 30 %
Werkstatt/Servicenähe: 20 % (kürzeste Entfernung erhält 10 Punkte, pro weitere 150 km Entfernung 1 Punkt Abzug)</t>
  </si>
  <si>
    <t>Feld weiß = Wertungspoition, Feld grau = KO-Kriterium</t>
  </si>
  <si>
    <t>Felgentyp Stahl, schwarz lackiert.</t>
  </si>
  <si>
    <t>Eine Anhängelast gebremst von 3,5t ist angestrebt. Eine Auflastung der verbauten Anhängerkupplung mittels Gutachten ist zulässig. Angabe der maximal möglichen, zulässigen Anhängelast unter Pos.1.60:</t>
  </si>
  <si>
    <t>Das Fahrzeug verfügt über eine dem Einsatzzweck abgestimmte, robuste AT Ganzjahresbereifung mit Offroad- tauglichem Reifenprofil und 3PMSF Symbol, z.B BF-Goodrich KO2 oder vergleichbar. Die Reifen sind ohne weißen Schriftzug zu bestellen. Reifen dürfen bei der Auslieferung nicht älter als 12 Monate sein. Der für die zul. Höchstgeschwindigkeit des Fahrzeugs notwendige Geschwindigkeitsindex ist zu beachten! Angaben zur Bereifung unter Pos. 1.63:</t>
  </si>
  <si>
    <t>Comfort Textilsitzbezüge, Schonbezüge aus Kunstleder sind zusätzlich zu montieren.</t>
  </si>
  <si>
    <t>Anstelle eines Tachografen / Fahrtenschreibers ist ein Unfalldatenschreiber (UDS) Fabrikat Kienzle zu liefern und im Fahrerhaus einzubauen, der Auslösetaster ist rechts neben dem Lenkrad zu montieren, ein Auslesen muss jederzeit ohne technischen Mehraufwand möglich sein. Es muss eine Aufzeichnung sämtlicher Fahrzeugparameter sowie der Betriebszustand der Sondersignalanlage erfolgen. Eine Tachograph Simulation Unit (TSU) ist bei Bedarf zu verbauen.</t>
  </si>
  <si>
    <t>3. Sitzreihe Fahrgastraum, vorbereitung für 3er Sitzbank, Sitzbank ist der Feuerwehr Datteln zu liefern. Zulassung des Fahrzeug bei Auslieferung auf 6 Sitzplätze.</t>
  </si>
  <si>
    <t>1.1 Montage und Anschluss eines gelieferten MRT TETRA Digitalfunkgerätes (Sepura SCG2229). Der Anschluss der beiden PEI Schnittstellen erfolgt nach dem Anschlussschema im Anhang. Alle Kabel sind nach der NRW Programmierung (npol) Sepura anzuschließen.
Der Einbauort des MRT ist mit der Feuerwehr Datteln abzustimmen und erfolgt an einer gut zugänglichen Stelle. Favorisiert wird der Einbau im Sitzkasten des Beifahrersitz.</t>
  </si>
  <si>
    <t>1.7 Lieferung, Montage und Anschluss eines Funkhauptschalters, mit Auffind-Beleuchtung, zur Unterbrechung der Spannungsversorgung des Digitalfunkgeräts (MRT). Für das Digitalfunkgerät: Zeitrelais mit Abschaltzeit von ca. 10 Sek. Das MRT lässt sich jederzeit (auch ohne Zündung) einschalten. Der Funkhauptschalter soll mittels des Innomatic Bedienpanels realisiert werden.</t>
  </si>
  <si>
    <t>1.9 Lieferung, Montage und Anschluss eines SIM-Kartenlesegerätes für Digitalfunk im Fahrerhaus und Anschluss nach dem Anschlussschema an das MRT. Der Einbauort ist mit dem Auftraggeber abzustimmen.Vorrangig in der Nähe des Beifahrersitzkasten.</t>
  </si>
  <si>
    <t>1.12 Lieferung, Montage und Anschluss einer Kfz-Ladehalterung PassivPlus 12/24V (z.B. WTC1703) für STP8/9000, SC20 Ladehalterung (12V DC) inkl. Trägerplatte im Fahrerhaus und Anschluss an die Dachantenne. Der genaue Einbauort erfolgt nach Absprache mit dem Auftraggeber. Gewünscht ist der Verbau im Ablagefach im Dachhimmel Beifahrerseite mittels lackiertem Blech, die Halterung ist quer aufzusetzen.</t>
  </si>
  <si>
    <t>1.13 Montage und Anschluss von einer Kfz-Ladehalterungen Passiv 12/24V (z.B. WTC1803) für STP8/9000, SC20 Ladehalterung (12V DC) inkl. Trägerplatte im Fahrerhaus. Der genaue Einbauort erfolgt nach Absprache mit dem Auftraggeber. Bevorzugt wird der Einbauort Beifahrerseite im Laderaum, sodass das Gerät bei geöffneter Hecktüre leicht entnommen werden kann.</t>
  </si>
  <si>
    <t xml:space="preserve">2.5 Lieferung, Montage und Anschluss einer HD Rückfahrkamera mit Shutter- und Nachtbildfunktion inkl. Anschluss- und Verlängerungskabel und Signalwandler
• 	Anschluss an das Multimediasystem des Fahrzeugs  aus Position 1.114. Es kann auch die werksseitige Kamera des Fahrzeugherstellers verwendet werden.
• 	Kamera aktivieren bei Einlegen des Rückwärtsganges
• 	Kamera darf erst 5 Sekunden nach Gangwechsel aus dem Rückwärtsgang abschalten
• 	Kamera muss zusätzlich über einen Schalter aktivierbar sein
Verlegen und Anschließen der Rückfahrkamera. Verbindungsstellen der Leitungen sollen leicht zugänglich sein. </t>
  </si>
  <si>
    <t>Ausbau und Auskleidung des hinteren Laderaumes in Alu- Riffelblech bis zur 2er Sitzbank. Es muss ein Rollcontainer für Feuerwehren, konform nach AGBF- Richtlinie, verlastet und dementsprechend gesichert werden können, Abmessungen RoCo 1200mm X 800mm X 1300mm. Angaben zur möglichen Größe des Laderaum unter Pos. 1.138: Abmessungen in mm. Die Seitenverkleidung ist ebenfalls in Riffelblech zu verkleiden und wird im Bereich zwischen C und D- Säule montiert. Die Hecktüren sind mit Riffelblech zu verkleiden,die Heckfenster sind hiervon ausgenommen.</t>
  </si>
  <si>
    <r>
      <t xml:space="preserve">Rettbox 230V, mit eingebauter Ladekontrollleuchte, inkl. automatischer Trennvorrichtung beim Starten. Einbauort: Fahrerseite hinten, vor dem Rücklicht. Mit FI-Schutzschalter. Codierung der Rettbox 1P+N+E </t>
    </r>
    <r>
      <rPr>
        <b/>
        <sz val="10"/>
        <rFont val="Arial"/>
        <family val="2"/>
      </rPr>
      <t>6116015RK824U</t>
    </r>
    <r>
      <rPr>
        <sz val="10"/>
        <rFont val="Arial"/>
        <family val="2"/>
      </rPr>
      <t>.</t>
    </r>
  </si>
  <si>
    <t>NATO- Starthilfesteckdose 12V im Bereich der Anhängerkupplung außerhalb des Fahrzeug, die Wattiefe darf nicht eingeschränkt werden, zusätzlich Lieferung Starthilfekabel NATO, Länge 6 m</t>
  </si>
  <si>
    <t>Zusätzlich Ladesteckdose 12V nach DIN 14690 im Bereich des Fahrersitzes im Fz. Innenraum oder Fußraum montiert. Eine Beschädigung mittels Stiefeln muss ausgeschlossen werden.</t>
  </si>
  <si>
    <t>2 LED Kennleuchten (blau) an der Fahrerhausfront Kühlergrill in Einbauschalen, Fabr. Hänsch Sputnik SL in Verbindung mit 4 Stück Kreuzungsblitzern Sputnik Mini HTB</t>
  </si>
  <si>
    <t>Akustische Warnanlage: Hänsch TFA 724 mit Stadt/Land Umschaltung und Kompressorsimulation, abgesetzte Druckkammerlautsprecher DKL 604, verdeckter Einbau in Einbauschalen aus LV Pos. 1.155 im Kühlergrill, Radioaufschaltung und Durchsagemöglichkeit über Stabmikrofon.</t>
  </si>
  <si>
    <t>Akustische Rückfahrwarneinrichtung, abschaltbar, midestens aber dimmbar.</t>
  </si>
  <si>
    <t>Unterspannungsschutz Fahrzeug zweistufig, realisiert über Innomatic</t>
  </si>
  <si>
    <t xml:space="preserve">Inomatic Bedienpaneel BT 2017 für Funkhauptschalter, Sondersignalanlage etc. im Fahrerhaus, Bedienung muss vom Fahrersitz möglich sein, mit Softkeys für die Bedienung der akustischen und optischen Warnanlagen. Konfiguration des Bedienpaneel bei der Baubesprechung mit der Feuerwehr Datteln. Vorrangig oberhalb des Radios. </t>
  </si>
  <si>
    <t>Umfeldbeleuchtng des Fahrzeug in LED Technik, schaltbar über das Bedienpaneel, schaltbar bis ca. 20 km/h. Angaben zur Umsetzung unter Pos. 1.163:</t>
  </si>
  <si>
    <t>Lieferung und Lagerung von 1 Handlampe Adalit L3000 inkl Ladeerhaltung im Bereich des Laderaums neben dem HRT verbaut.</t>
  </si>
  <si>
    <t>1.10 Lieferung, Montage und Anschluss eines in der Lautstärke regelbaren Zusatzlautsprechers im Fahrerhaus an das MRT. Der Einbauort ist mit dem Auftraggeber abzustimmen. Vorrangig ein Lautsprecher von B&amp;T, mittig im Dachhimmel zwischen Fahrer und Beifahrer.</t>
  </si>
  <si>
    <t>Sondersignalanlage Vorne: Fa.Hänsch DBS 5000 LED, Fa. Standby W3, oder vergleichbar, mit folgenden Eigenschaften: 
•	HKL re+li inkl. Blinker 
•	Zusatzblitzer Blau in Mittelmodul an Pos. 2,4,12,14 
•	Powerblitz Blau in Mittelmodul an Pos.6,10, seperat schaltbar, zusätzlich ein Modul "grün" leuchtend mit Aufschaltung Ladeanzeige, 1 Modul "rot" leuchtend bei Fehler/Funktionsstörung des Fahrzeugs.
•	Nachtabsenkung 
•	Alle Lichtscheiben in Blau transparent
•	Inkl kompletten Montagematerial und Anschluss an Multifunktionspanel im Fahrerhaus. Alle Angaben beziehen sich auf eine Balkenbreite von 1400mm, bei einem  breiteren Balken ändern sich die Pos. im Mittelmodul dementsprechend.</t>
  </si>
  <si>
    <t>Sondersignalanlage Hinten: Fa. Hänsch DBS 5000 LED, Fa. Standby W3, oder vergleichbar, mit folgenden Eigenschaften: 
•	HKL re+li inkl. Blinker 
•	Zusatzblitzer blau in Mittelmodul an Pos. 1,13
•	Heckwarnsystem orange in Mittelmodul Pos. 3,5,9,11, bis ca. 20 km/h nutzbar.
•	Nachtabsenkung
•	Inkl kompletten Montagematerial und Anschluss an Multifunktionspanel im Fahrerhaus. Alle Angaben beziehen sich auf eine Balkenbreite von 1400mm, bei einem breiteren Balken ändern sich die Pos. im Mittelmodul dementsprechend.</t>
  </si>
  <si>
    <t>2. Sitzreihe Fahrgastraum ausgestattet mit 2 Komfortsitzen, Möglichkeit zur Integration eines Klapptisches und 2. HBC-Sprechstelle an der C-Säule, siehe Pos.1.122.</t>
  </si>
  <si>
    <t>Vergabenummer: 26-2837</t>
  </si>
  <si>
    <t>1.2 Lieferung, Montage und Anschluss des Zubehörs für das MRT:
•	2 x Sende und Empfangsgerätehalterung in Verbindung mit z.B. Bildschirm-Aufnahme mit AMPS Lochbild Senkrechte Montage BATT705.3 von ARAT
•	HBC/HBC2/HBC3-Interface-Box mit FSE-Anschluss und integr. Programmierschnittstelle 300-00670 im Fahrerhaus 
•	Stromversorgungskabel
•	Lautsprecherkabel
•	Sowie weitere Teile, die für die betriebsbereite Funktion notwendig sind.
Der Einbauort für das 1.HBC ist mit dem Auftraggeber abzustimmen. Favorisiert wird der Platz rechts neben dem Radio.Konsole C-Säule
Konsole zur Aufnahme einer 2. HBC Sprechstelle im Bereich der C-Säule.
Die Konsole muss an die Karosserie angepasst werden und darf nicht in den Fahrgastraum überstehen.
Lackierung in Wagenfarbe.
Die Konsole muss zusätzlich die Möglichkeit bieten diverse Steckdosen und Schalter zu integrieren. Zusätzlich ist hier ein Klapptisch im Fahrgastraum zu integrieren.
Der Tisch soll zwischen den Sitzbänken an der Seitenwand montiert werden.
Im aufgeklappten Zustand muss dieser freitragend sein.</t>
  </si>
  <si>
    <t>Im Laderaum sind Airlineschinen an den Wänden und auf dem Boden zur Ladungssicherung zu verbauen, die Airlineschienen auf dem Boden sind durch den Boden zu verschrauben und anschließend mit Wachs und Unterbodenschutz zu versiegeln. Detallierte Angaben zur möglichen Umsetzung sind dem Auftraggeber bei der Baubesprechung als Ladungssicherungskonzept vorzustellen. Angaben zur Möglichen Umsetzung können unter Pos. 1.144: gemacht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</si>
</sst>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 #,##0.00\ [$€-407]_-;\-* #,##0.00\ [$€-407]_-;_-* &quot;-&quot;??\ [$€-407]_-;_-@_-"/>
  </numFmts>
  <fonts count="11" x14ac:knownFonts="1">
    <font>
      <sz val="10"/>
      <name val="Arial"/>
    </font>
    <font>
      <sz val="9"/>
      <name val="Arial"/>
      <family val="2"/>
    </font>
    <font>
      <sz val="10"/>
      <name val="Arial"/>
      <family val="2"/>
    </font>
    <font>
      <b/>
      <sz val="10"/>
      <name val="Arial"/>
      <family val="2"/>
    </font>
    <font>
      <sz val="16"/>
      <name val="Arial"/>
      <family val="2"/>
    </font>
    <font>
      <b/>
      <sz val="11"/>
      <name val="Arial"/>
      <family val="2"/>
    </font>
    <font>
      <b/>
      <sz val="16"/>
      <name val="Arial"/>
      <family val="2"/>
    </font>
    <font>
      <sz val="12"/>
      <name val="Arial"/>
      <family val="2"/>
    </font>
    <font>
      <sz val="8"/>
      <name val="Arial"/>
      <family val="2"/>
    </font>
    <font>
      <b/>
      <sz val="12"/>
      <name val="Arial"/>
      <family val="2"/>
    </font>
    <font>
      <b/>
      <sz val="11"/>
      <color rgb="FFFF0000"/>
      <name val="Arial"/>
      <family val="2"/>
    </font>
  </fonts>
  <fills count="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499984740745262"/>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hair">
        <color indexed="8"/>
      </left>
      <right style="hair">
        <color indexed="8"/>
      </right>
      <top style="hair">
        <color indexed="8"/>
      </top>
      <bottom style="hair">
        <color indexed="8"/>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97">
    <xf numFmtId="0" fontId="0" fillId="0" borderId="0" xfId="0"/>
    <xf numFmtId="164" fontId="2" fillId="0" borderId="0" xfId="0" applyNumberFormat="1" applyFont="1"/>
    <xf numFmtId="164" fontId="2" fillId="0" borderId="0" xfId="0" applyNumberFormat="1" applyFont="1" applyAlignment="1">
      <alignment horizontal="left"/>
    </xf>
    <xf numFmtId="164" fontId="4" fillId="0" borderId="0" xfId="0" applyNumberFormat="1" applyFont="1"/>
    <xf numFmtId="164" fontId="4" fillId="0" borderId="0" xfId="0" applyNumberFormat="1" applyFont="1" applyAlignment="1">
      <alignment horizontal="left"/>
    </xf>
    <xf numFmtId="0" fontId="3" fillId="0" borderId="0" xfId="0" applyFont="1"/>
    <xf numFmtId="49" fontId="4" fillId="0" borderId="0" xfId="0" applyNumberFormat="1" applyFont="1" applyAlignment="1">
      <alignment horizontal="center" vertical="center"/>
    </xf>
    <xf numFmtId="49" fontId="2" fillId="0" borderId="0" xfId="0" applyNumberFormat="1" applyFont="1" applyAlignment="1">
      <alignment horizontal="center" vertical="center"/>
    </xf>
    <xf numFmtId="49" fontId="3" fillId="0" borderId="0" xfId="0" applyNumberFormat="1" applyFont="1" applyAlignment="1">
      <alignment horizontal="center" vertical="center"/>
    </xf>
    <xf numFmtId="49" fontId="6" fillId="0" borderId="0" xfId="0" applyNumberFormat="1" applyFont="1" applyAlignment="1">
      <alignment horizontal="center" vertical="center"/>
    </xf>
    <xf numFmtId="0" fontId="6" fillId="0" borderId="0" xfId="0" applyFont="1"/>
    <xf numFmtId="0" fontId="6" fillId="0" borderId="0" xfId="0" applyFont="1" applyAlignment="1">
      <alignment horizontal="left"/>
    </xf>
    <xf numFmtId="164" fontId="6" fillId="0" borderId="0" xfId="0" applyNumberFormat="1" applyFont="1"/>
    <xf numFmtId="164" fontId="6" fillId="0" borderId="0" xfId="0" applyNumberFormat="1" applyFont="1" applyAlignment="1">
      <alignment horizontal="left"/>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xf>
    <xf numFmtId="164" fontId="2" fillId="3" borderId="1" xfId="0" applyNumberFormat="1" applyFont="1" applyFill="1" applyBorder="1" applyAlignment="1">
      <alignment horizontal="center" vertical="center"/>
    </xf>
    <xf numFmtId="0" fontId="1" fillId="3" borderId="1" xfId="0" applyFont="1" applyFill="1" applyBorder="1"/>
    <xf numFmtId="0" fontId="3" fillId="2" borderId="1" xfId="0" applyFont="1" applyFill="1" applyBorder="1" applyAlignment="1">
      <alignment horizontal="left" wrapText="1"/>
    </xf>
    <xf numFmtId="0" fontId="3" fillId="0" borderId="0" xfId="0" applyFont="1" applyAlignment="1">
      <alignment horizontal="left"/>
    </xf>
    <xf numFmtId="49" fontId="0" fillId="0" borderId="0" xfId="0" applyNumberFormat="1"/>
    <xf numFmtId="0" fontId="7" fillId="0" borderId="0" xfId="0" applyFont="1"/>
    <xf numFmtId="165" fontId="2" fillId="3" borderId="1" xfId="0" applyNumberFormat="1" applyFont="1" applyFill="1" applyBorder="1" applyAlignment="1" applyProtection="1">
      <alignment horizontal="center" vertical="center"/>
      <protection locked="0"/>
    </xf>
    <xf numFmtId="165" fontId="2" fillId="0" borderId="3" xfId="0" applyNumberFormat="1" applyFont="1" applyBorder="1" applyAlignment="1" applyProtection="1">
      <alignment horizontal="center" vertical="center" wrapText="1"/>
      <protection locked="0"/>
    </xf>
    <xf numFmtId="164" fontId="2" fillId="2" borderId="1" xfId="0" applyNumberFormat="1" applyFont="1" applyFill="1" applyBorder="1" applyAlignment="1">
      <alignment horizontal="center" vertical="center"/>
    </xf>
    <xf numFmtId="164" fontId="3" fillId="4" borderId="1" xfId="0" applyNumberFormat="1" applyFont="1" applyFill="1" applyBorder="1" applyAlignment="1">
      <alignment horizontal="center" vertical="center" wrapText="1"/>
    </xf>
    <xf numFmtId="164" fontId="2" fillId="6" borderId="5" xfId="0" applyNumberFormat="1" applyFont="1" applyFill="1" applyBorder="1" applyAlignment="1">
      <alignment horizontal="center" vertical="center"/>
    </xf>
    <xf numFmtId="49" fontId="7" fillId="3" borderId="1" xfId="0" applyNumberFormat="1" applyFont="1" applyFill="1" applyBorder="1" applyAlignment="1">
      <alignment horizontal="center" vertical="center"/>
    </xf>
    <xf numFmtId="0" fontId="9" fillId="5" borderId="1" xfId="0" applyFont="1" applyFill="1" applyBorder="1" applyAlignment="1">
      <alignment horizontal="left" vertical="center" wrapText="1"/>
    </xf>
    <xf numFmtId="49" fontId="2" fillId="3" borderId="1" xfId="0" applyNumberFormat="1" applyFont="1" applyFill="1" applyBorder="1" applyAlignment="1">
      <alignment horizontal="center" vertical="center"/>
    </xf>
    <xf numFmtId="0" fontId="3" fillId="3" borderId="1" xfId="0" applyFont="1" applyFill="1" applyBorder="1" applyAlignment="1">
      <alignment horizontal="left" vertical="center" wrapText="1"/>
    </xf>
    <xf numFmtId="49" fontId="2" fillId="4" borderId="1" xfId="0" applyNumberFormat="1" applyFont="1" applyFill="1" applyBorder="1" applyAlignment="1" applyProtection="1">
      <alignment horizontal="left" vertical="center" wrapText="1"/>
      <protection locked="0"/>
    </xf>
    <xf numFmtId="164" fontId="2" fillId="5" borderId="1" xfId="0" applyNumberFormat="1" applyFont="1" applyFill="1" applyBorder="1" applyAlignment="1">
      <alignment horizontal="center" vertical="center"/>
    </xf>
    <xf numFmtId="0" fontId="2" fillId="0" borderId="0" xfId="0" applyFont="1" applyAlignment="1">
      <alignment horizontal="center" vertical="center"/>
    </xf>
    <xf numFmtId="164" fontId="3" fillId="6" borderId="5" xfId="0" applyNumberFormat="1" applyFont="1" applyFill="1" applyBorder="1" applyAlignment="1">
      <alignment horizontal="center" vertical="center"/>
    </xf>
    <xf numFmtId="0" fontId="2" fillId="0" borderId="0" xfId="0" applyFont="1"/>
    <xf numFmtId="0" fontId="10" fillId="0" borderId="0" xfId="0" applyFont="1" applyAlignment="1">
      <alignment horizontal="left"/>
    </xf>
    <xf numFmtId="49" fontId="2" fillId="4" borderId="0" xfId="0" applyNumberFormat="1" applyFont="1" applyFill="1" applyAlignment="1">
      <alignment horizontal="center" vertical="center"/>
    </xf>
    <xf numFmtId="0" fontId="2" fillId="0" borderId="1" xfId="0" applyFont="1" applyBorder="1" applyAlignment="1">
      <alignment horizontal="left" vertical="center" wrapText="1"/>
    </xf>
    <xf numFmtId="0" fontId="2" fillId="3" borderId="1" xfId="0" applyFont="1" applyFill="1" applyBorder="1" applyAlignment="1">
      <alignment horizontal="left" vertical="center" wrapText="1"/>
    </xf>
    <xf numFmtId="49" fontId="2" fillId="5" borderId="4" xfId="0"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49" fontId="2" fillId="5" borderId="1" xfId="0" applyNumberFormat="1" applyFont="1" applyFill="1" applyBorder="1" applyAlignment="1">
      <alignment horizontal="left" vertical="center" wrapText="1"/>
    </xf>
    <xf numFmtId="49" fontId="2" fillId="5" borderId="1" xfId="0" applyNumberFormat="1" applyFont="1" applyFill="1" applyBorder="1" applyAlignment="1" applyProtection="1">
      <alignment horizontal="left" vertical="center" wrapText="1"/>
      <protection locked="0"/>
    </xf>
    <xf numFmtId="0" fontId="6"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wrapText="1"/>
    </xf>
    <xf numFmtId="0" fontId="2" fillId="0" borderId="0" xfId="0" applyFont="1" applyAlignment="1">
      <alignment wrapText="1"/>
    </xf>
    <xf numFmtId="49" fontId="2" fillId="0" borderId="1" xfId="0" applyNumberFormat="1" applyFont="1" applyBorder="1" applyAlignment="1">
      <alignment horizontal="left" vertical="center" wrapText="1"/>
    </xf>
    <xf numFmtId="49" fontId="2" fillId="5" borderId="6" xfId="0" applyNumberFormat="1" applyFont="1" applyFill="1" applyBorder="1" applyAlignment="1">
      <alignment horizontal="left" vertical="center" wrapText="1"/>
    </xf>
    <xf numFmtId="0" fontId="2" fillId="4" borderId="1" xfId="0" applyFont="1" applyFill="1" applyBorder="1" applyAlignment="1" applyProtection="1">
      <alignment horizontal="center" vertical="center"/>
      <protection locked="0"/>
    </xf>
    <xf numFmtId="49" fontId="1" fillId="3" borderId="1" xfId="0" applyNumberFormat="1" applyFont="1" applyFill="1" applyBorder="1" applyAlignment="1">
      <alignment horizontal="center" vertical="center"/>
    </xf>
    <xf numFmtId="0" fontId="2" fillId="3" borderId="1" xfId="0" applyFont="1" applyFill="1" applyBorder="1" applyAlignment="1" applyProtection="1">
      <alignment horizontal="center" vertical="center"/>
      <protection locked="0"/>
    </xf>
    <xf numFmtId="0" fontId="2" fillId="5" borderId="3" xfId="0" applyFont="1" applyFill="1" applyBorder="1" applyAlignment="1">
      <alignment wrapText="1"/>
    </xf>
    <xf numFmtId="0" fontId="3" fillId="5" borderId="3" xfId="0" applyFont="1" applyFill="1" applyBorder="1" applyAlignment="1">
      <alignment wrapText="1"/>
    </xf>
    <xf numFmtId="0" fontId="2" fillId="5" borderId="2" xfId="0" applyFont="1" applyFill="1" applyBorder="1" applyAlignment="1">
      <alignment wrapText="1"/>
    </xf>
    <xf numFmtId="0" fontId="2" fillId="3" borderId="2" xfId="0" applyFont="1" applyFill="1" applyBorder="1" applyAlignment="1">
      <alignment horizontal="center" vertical="center"/>
    </xf>
    <xf numFmtId="0" fontId="1" fillId="3" borderId="1" xfId="0" applyFont="1" applyFill="1" applyBorder="1" applyAlignment="1">
      <alignment horizontal="center" vertical="center"/>
    </xf>
    <xf numFmtId="164" fontId="2" fillId="2" borderId="1" xfId="0" applyNumberFormat="1" applyFont="1" applyFill="1" applyBorder="1" applyAlignment="1" applyProtection="1">
      <alignment horizontal="center" vertical="center"/>
      <protection locked="0"/>
    </xf>
    <xf numFmtId="0" fontId="2" fillId="0" borderId="0" xfId="0" applyFont="1" applyAlignment="1">
      <alignment horizontal="left" vertical="center" wrapText="1"/>
    </xf>
    <xf numFmtId="0" fontId="2" fillId="5" borderId="3" xfId="0" applyFont="1" applyFill="1" applyBorder="1" applyAlignment="1">
      <alignment horizontal="left" vertical="center" wrapText="1"/>
    </xf>
    <xf numFmtId="0" fontId="3" fillId="5" borderId="3" xfId="0" applyFont="1" applyFill="1" applyBorder="1" applyAlignment="1">
      <alignment horizontal="left" vertical="center" wrapText="1"/>
    </xf>
    <xf numFmtId="164" fontId="6" fillId="0" borderId="0" xfId="0" applyNumberFormat="1" applyFont="1" applyAlignment="1">
      <alignment horizontal="center" vertical="center"/>
    </xf>
    <xf numFmtId="164" fontId="4" fillId="0" borderId="0" xfId="0" applyNumberFormat="1" applyFont="1" applyAlignment="1">
      <alignment horizontal="center" vertical="center"/>
    </xf>
    <xf numFmtId="164" fontId="2" fillId="0" borderId="0" xfId="0" applyNumberFormat="1" applyFont="1" applyAlignment="1">
      <alignment horizontal="center" vertical="center"/>
    </xf>
    <xf numFmtId="49" fontId="2" fillId="7" borderId="1" xfId="0" applyNumberFormat="1" applyFont="1" applyFill="1" applyBorder="1" applyAlignment="1">
      <alignment horizontal="center" vertical="center"/>
    </xf>
    <xf numFmtId="0" fontId="3" fillId="7" borderId="1" xfId="0" applyFont="1" applyFill="1" applyBorder="1" applyAlignment="1">
      <alignment horizontal="left" vertical="center" wrapText="1"/>
    </xf>
    <xf numFmtId="0" fontId="2" fillId="7" borderId="1" xfId="0" applyFont="1" applyFill="1" applyBorder="1" applyAlignment="1">
      <alignment horizontal="center" vertical="center"/>
    </xf>
    <xf numFmtId="164" fontId="2" fillId="7" borderId="1" xfId="0" applyNumberFormat="1" applyFont="1" applyFill="1" applyBorder="1" applyAlignment="1">
      <alignment horizontal="center" vertical="center"/>
    </xf>
    <xf numFmtId="49" fontId="3" fillId="7" borderId="1" xfId="0" applyNumberFormat="1" applyFont="1" applyFill="1" applyBorder="1" applyAlignment="1">
      <alignment horizontal="left" vertical="center" wrapText="1"/>
    </xf>
    <xf numFmtId="0" fontId="3" fillId="7" borderId="1" xfId="0" applyFont="1" applyFill="1" applyBorder="1" applyAlignment="1">
      <alignment horizontal="center" vertical="center"/>
    </xf>
    <xf numFmtId="49" fontId="3" fillId="7" borderId="3" xfId="0" applyNumberFormat="1" applyFont="1" applyFill="1" applyBorder="1" applyAlignment="1">
      <alignment horizontal="left" vertical="center" wrapText="1"/>
    </xf>
    <xf numFmtId="0" fontId="7" fillId="7" borderId="1" xfId="0" applyFont="1" applyFill="1" applyBorder="1" applyAlignment="1">
      <alignment horizontal="center" vertical="center"/>
    </xf>
    <xf numFmtId="49" fontId="2" fillId="3" borderId="3" xfId="0" applyNumberFormat="1" applyFont="1" applyFill="1" applyBorder="1" applyAlignment="1">
      <alignment horizontal="center" vertical="center"/>
    </xf>
    <xf numFmtId="49" fontId="2" fillId="3" borderId="7" xfId="0" applyNumberFormat="1" applyFont="1" applyFill="1" applyBorder="1" applyAlignment="1">
      <alignment horizontal="center" vertical="center"/>
    </xf>
    <xf numFmtId="49" fontId="2" fillId="3" borderId="8" xfId="0" applyNumberFormat="1" applyFont="1" applyFill="1" applyBorder="1" applyAlignment="1">
      <alignment horizontal="center" vertical="center"/>
    </xf>
    <xf numFmtId="165" fontId="2" fillId="7" borderId="1" xfId="0" applyNumberFormat="1" applyFont="1" applyFill="1" applyBorder="1" applyAlignment="1" applyProtection="1">
      <alignment horizontal="center" vertical="center"/>
      <protection locked="0"/>
    </xf>
    <xf numFmtId="165" fontId="2" fillId="3" borderId="1" xfId="0" applyNumberFormat="1" applyFont="1" applyFill="1" applyBorder="1" applyAlignment="1" applyProtection="1">
      <alignment horizontal="center" vertical="center" wrapText="1"/>
      <protection locked="0"/>
    </xf>
    <xf numFmtId="165" fontId="3" fillId="7" borderId="1" xfId="0" applyNumberFormat="1" applyFont="1" applyFill="1" applyBorder="1" applyAlignment="1" applyProtection="1">
      <alignment horizontal="center" vertical="center"/>
      <protection locked="0"/>
    </xf>
    <xf numFmtId="165" fontId="7" fillId="7" borderId="1" xfId="0" applyNumberFormat="1" applyFont="1" applyFill="1" applyBorder="1" applyAlignment="1" applyProtection="1">
      <alignment horizontal="center" vertical="center"/>
      <protection locked="0"/>
    </xf>
    <xf numFmtId="0" fontId="2" fillId="4" borderId="1" xfId="0" applyFont="1" applyFill="1" applyBorder="1" applyAlignment="1" applyProtection="1">
      <alignment horizontal="left" vertical="center" wrapText="1"/>
      <protection locked="0"/>
    </xf>
    <xf numFmtId="0" fontId="2" fillId="4" borderId="0" xfId="0" applyFont="1" applyFill="1" applyAlignment="1" applyProtection="1">
      <alignment horizontal="left" vertical="center" wrapText="1"/>
      <protection locked="0"/>
    </xf>
    <xf numFmtId="0" fontId="2" fillId="0" borderId="3" xfId="0" applyFont="1" applyBorder="1" applyAlignment="1" applyProtection="1">
      <alignment wrapText="1"/>
    </xf>
    <xf numFmtId="165" fontId="2" fillId="0" borderId="3" xfId="0" applyNumberFormat="1" applyFont="1" applyBorder="1" applyAlignment="1" applyProtection="1">
      <alignment horizontal="center" vertical="center" wrapText="1"/>
    </xf>
    <xf numFmtId="164" fontId="2" fillId="3" borderId="1" xfId="0" applyNumberFormat="1" applyFont="1" applyFill="1" applyBorder="1" applyAlignment="1" applyProtection="1">
      <alignment horizontal="center" vertical="center"/>
    </xf>
    <xf numFmtId="0" fontId="2" fillId="0" borderId="1" xfId="0" applyFont="1" applyBorder="1" applyAlignment="1" applyProtection="1">
      <alignment wrapText="1"/>
    </xf>
    <xf numFmtId="0" fontId="2" fillId="0" borderId="3" xfId="0" applyFont="1" applyBorder="1" applyAlignment="1" applyProtection="1">
      <alignment horizontal="center" vertical="center" wrapText="1"/>
    </xf>
    <xf numFmtId="164" fontId="2" fillId="3" borderId="1" xfId="0" applyNumberFormat="1" applyFont="1" applyFill="1" applyBorder="1" applyProtection="1"/>
    <xf numFmtId="0" fontId="3" fillId="4" borderId="1" xfId="0" applyFont="1" applyFill="1" applyBorder="1" applyAlignment="1" applyProtection="1">
      <alignment horizontal="left" wrapText="1"/>
    </xf>
    <xf numFmtId="164" fontId="2" fillId="4" borderId="1" xfId="0" applyNumberFormat="1" applyFont="1" applyFill="1" applyBorder="1" applyAlignment="1" applyProtection="1">
      <alignment horizontal="center"/>
    </xf>
    <xf numFmtId="0" fontId="3" fillId="2" borderId="1" xfId="0" applyFont="1" applyFill="1" applyBorder="1" applyAlignment="1" applyProtection="1">
      <alignment horizontal="left" wrapText="1"/>
    </xf>
    <xf numFmtId="164" fontId="2" fillId="2" borderId="1" xfId="0" applyNumberFormat="1" applyFont="1" applyFill="1" applyBorder="1" applyAlignment="1" applyProtection="1">
      <alignment horizontal="center" vertical="center"/>
    </xf>
    <xf numFmtId="164" fontId="2" fillId="3" borderId="2" xfId="0" applyNumberFormat="1" applyFont="1" applyFill="1" applyBorder="1" applyProtection="1"/>
  </cellXfs>
  <cellStyles count="2">
    <cellStyle name="Standard" xfId="0" builtinId="0"/>
    <cellStyle name="Standard 2" xfId="1" xr:uid="{00000000-0005-0000-0000-000001000000}"/>
  </cellStyles>
  <dxfs count="11">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D8F8A-3170-4DD4-8CDF-ADBBF9174810}">
  <sheetPr>
    <pageSetUpPr fitToPage="1"/>
  </sheetPr>
  <dimension ref="A1:F209"/>
  <sheetViews>
    <sheetView tabSelected="1" zoomScaleNormal="100" workbookViewId="0">
      <pane ySplit="7" topLeftCell="A8" activePane="bottomLeft" state="frozen"/>
      <selection pane="bottomLeft" activeCell="G2" sqref="G2"/>
    </sheetView>
  </sheetViews>
  <sheetFormatPr baseColWidth="10" defaultRowHeight="12.75" x14ac:dyDescent="0.2"/>
  <cols>
    <col min="1" max="1" width="7" style="22" bestFit="1" customWidth="1"/>
    <col min="2" max="2" width="138" customWidth="1"/>
    <col min="3" max="3" width="12.42578125" style="49" customWidth="1"/>
    <col min="4" max="4" width="17.85546875" customWidth="1"/>
    <col min="5" max="5" width="18.5703125" style="49" customWidth="1"/>
    <col min="6" max="6" width="20.28515625" customWidth="1"/>
  </cols>
  <sheetData>
    <row r="1" spans="1:6" ht="20.25" x14ac:dyDescent="0.3">
      <c r="A1" s="9"/>
      <c r="B1" s="10" t="s">
        <v>368</v>
      </c>
      <c r="C1" s="46"/>
      <c r="D1" s="12"/>
      <c r="E1" s="66"/>
      <c r="F1" s="13"/>
    </row>
    <row r="2" spans="1:6" ht="20.25" x14ac:dyDescent="0.3">
      <c r="A2" s="6"/>
      <c r="B2" s="11" t="s">
        <v>89</v>
      </c>
      <c r="C2" s="46"/>
      <c r="D2" s="3"/>
      <c r="E2" s="67"/>
      <c r="F2" s="4"/>
    </row>
    <row r="3" spans="1:6" ht="15" x14ac:dyDescent="0.25">
      <c r="A3" s="39"/>
      <c r="B3" s="38" t="s">
        <v>142</v>
      </c>
      <c r="C3" s="47"/>
      <c r="D3" s="1"/>
      <c r="E3" s="68"/>
      <c r="F3" s="2"/>
    </row>
    <row r="4" spans="1:6" x14ac:dyDescent="0.2">
      <c r="A4" s="8"/>
      <c r="B4" s="21" t="s">
        <v>91</v>
      </c>
      <c r="C4" s="35"/>
      <c r="D4" s="1"/>
      <c r="E4" s="68"/>
      <c r="F4" s="2"/>
    </row>
    <row r="5" spans="1:6" x14ac:dyDescent="0.2">
      <c r="A5" s="7"/>
      <c r="B5" s="21" t="s">
        <v>90</v>
      </c>
      <c r="C5" s="35"/>
      <c r="D5" s="1"/>
      <c r="E5" s="68"/>
      <c r="F5" s="2"/>
    </row>
    <row r="6" spans="1:6" x14ac:dyDescent="0.2">
      <c r="A6" s="7"/>
      <c r="B6" s="5"/>
      <c r="C6" s="35"/>
      <c r="D6" s="1"/>
      <c r="E6" s="68"/>
      <c r="F6" s="2"/>
    </row>
    <row r="7" spans="1:6" s="37" customFormat="1" ht="51" x14ac:dyDescent="0.2">
      <c r="A7" s="14" t="s">
        <v>0</v>
      </c>
      <c r="B7" s="15" t="s">
        <v>4</v>
      </c>
      <c r="C7" s="15" t="s">
        <v>1</v>
      </c>
      <c r="D7" s="27" t="s">
        <v>340</v>
      </c>
      <c r="E7" s="16" t="s">
        <v>3</v>
      </c>
      <c r="F7" s="16" t="s">
        <v>2</v>
      </c>
    </row>
    <row r="8" spans="1:6" s="37" customFormat="1" ht="38.25" x14ac:dyDescent="0.2">
      <c r="A8" s="31"/>
      <c r="B8" s="40" t="s">
        <v>92</v>
      </c>
      <c r="C8" s="17">
        <v>1</v>
      </c>
      <c r="D8" s="28"/>
      <c r="E8" s="24"/>
      <c r="F8" s="18">
        <f>E8*C8</f>
        <v>0</v>
      </c>
    </row>
    <row r="9" spans="1:6" s="23" customFormat="1" ht="15.75" x14ac:dyDescent="0.2">
      <c r="A9" s="29">
        <v>1</v>
      </c>
      <c r="B9" s="30" t="s">
        <v>27</v>
      </c>
      <c r="C9" s="17"/>
      <c r="D9" s="28"/>
      <c r="E9" s="24"/>
      <c r="F9" s="18"/>
    </row>
    <row r="10" spans="1:6" s="37" customFormat="1" ht="89.25" x14ac:dyDescent="0.2">
      <c r="A10" s="31" t="s">
        <v>36</v>
      </c>
      <c r="B10" s="41" t="s">
        <v>28</v>
      </c>
      <c r="C10" s="17">
        <v>1</v>
      </c>
      <c r="D10" s="28"/>
      <c r="E10" s="24"/>
      <c r="F10" s="18">
        <f>E10*C10</f>
        <v>0</v>
      </c>
    </row>
    <row r="11" spans="1:6" s="37" customFormat="1" x14ac:dyDescent="0.2">
      <c r="A11" s="31" t="s">
        <v>37</v>
      </c>
      <c r="B11" s="32" t="s">
        <v>29</v>
      </c>
      <c r="C11" s="17"/>
      <c r="D11" s="28"/>
      <c r="E11" s="24"/>
      <c r="F11" s="18"/>
    </row>
    <row r="12" spans="1:6" s="37" customFormat="1" x14ac:dyDescent="0.2">
      <c r="A12" s="69" t="s">
        <v>38</v>
      </c>
      <c r="B12" s="70" t="s">
        <v>30</v>
      </c>
      <c r="C12" s="71"/>
      <c r="D12" s="28"/>
      <c r="E12" s="80"/>
      <c r="F12" s="72"/>
    </row>
    <row r="13" spans="1:6" s="37" customFormat="1" ht="40.5" customHeight="1" x14ac:dyDescent="0.2">
      <c r="A13" s="31" t="s">
        <v>39</v>
      </c>
      <c r="B13" s="42" t="s">
        <v>141</v>
      </c>
      <c r="C13" s="17">
        <v>1</v>
      </c>
      <c r="D13" s="28"/>
      <c r="E13" s="24"/>
      <c r="F13" s="18">
        <f>E13*C13</f>
        <v>0</v>
      </c>
    </row>
    <row r="14" spans="1:6" s="37" customFormat="1" ht="32.1" customHeight="1" x14ac:dyDescent="0.2">
      <c r="A14" s="31" t="s">
        <v>40</v>
      </c>
      <c r="B14" s="43" t="s">
        <v>114</v>
      </c>
      <c r="C14" s="17">
        <v>1</v>
      </c>
      <c r="D14" s="34"/>
      <c r="E14" s="24"/>
      <c r="F14" s="18">
        <f>E14*C14</f>
        <v>0</v>
      </c>
    </row>
    <row r="15" spans="1:6" s="37" customFormat="1" ht="32.1" customHeight="1" x14ac:dyDescent="0.2">
      <c r="A15" s="31" t="s">
        <v>41</v>
      </c>
      <c r="B15" s="84"/>
      <c r="C15" s="17"/>
      <c r="D15" s="28"/>
      <c r="E15" s="24"/>
      <c r="F15" s="18"/>
    </row>
    <row r="16" spans="1:6" s="37" customFormat="1" ht="32.1" customHeight="1" x14ac:dyDescent="0.2">
      <c r="A16" s="31" t="s">
        <v>42</v>
      </c>
      <c r="B16" s="44" t="s">
        <v>96</v>
      </c>
      <c r="C16" s="17">
        <v>1</v>
      </c>
      <c r="D16" s="34"/>
      <c r="E16" s="24"/>
      <c r="F16" s="18">
        <f>E16*C16</f>
        <v>0</v>
      </c>
    </row>
    <row r="17" spans="1:6" s="37" customFormat="1" ht="32.1" customHeight="1" x14ac:dyDescent="0.2">
      <c r="A17" s="31" t="s">
        <v>43</v>
      </c>
      <c r="B17" s="33"/>
      <c r="C17" s="17"/>
      <c r="D17" s="28"/>
      <c r="E17" s="24"/>
      <c r="F17" s="18"/>
    </row>
    <row r="18" spans="1:6" s="37" customFormat="1" ht="32.1" customHeight="1" x14ac:dyDescent="0.2">
      <c r="A18" s="31" t="s">
        <v>44</v>
      </c>
      <c r="B18" s="43" t="s">
        <v>102</v>
      </c>
      <c r="C18" s="17">
        <v>1</v>
      </c>
      <c r="D18" s="34"/>
      <c r="E18" s="24"/>
      <c r="F18" s="18">
        <f>E18*C18</f>
        <v>0</v>
      </c>
    </row>
    <row r="19" spans="1:6" s="37" customFormat="1" ht="32.1" customHeight="1" x14ac:dyDescent="0.2">
      <c r="A19" s="31" t="s">
        <v>45</v>
      </c>
      <c r="B19" s="33"/>
      <c r="C19" s="17"/>
      <c r="D19" s="28"/>
      <c r="E19" s="24"/>
      <c r="F19" s="18"/>
    </row>
    <row r="20" spans="1:6" s="37" customFormat="1" ht="32.1" customHeight="1" x14ac:dyDescent="0.2">
      <c r="A20" s="31" t="s">
        <v>46</v>
      </c>
      <c r="B20" s="44" t="s">
        <v>101</v>
      </c>
      <c r="C20" s="17">
        <v>1</v>
      </c>
      <c r="D20" s="34"/>
      <c r="E20" s="24"/>
      <c r="F20" s="18">
        <f>E20*C20</f>
        <v>0</v>
      </c>
    </row>
    <row r="21" spans="1:6" s="37" customFormat="1" ht="32.1" customHeight="1" x14ac:dyDescent="0.2">
      <c r="A21" s="31" t="s">
        <v>47</v>
      </c>
      <c r="B21" s="33"/>
      <c r="C21" s="17"/>
      <c r="D21" s="28"/>
      <c r="E21" s="24"/>
      <c r="F21" s="18"/>
    </row>
    <row r="22" spans="1:6" s="37" customFormat="1" ht="32.1" customHeight="1" x14ac:dyDescent="0.2">
      <c r="A22" s="31" t="s">
        <v>48</v>
      </c>
      <c r="B22" s="45" t="s">
        <v>100</v>
      </c>
      <c r="C22" s="17">
        <v>1</v>
      </c>
      <c r="D22" s="34"/>
      <c r="E22" s="24"/>
      <c r="F22" s="18">
        <f>E22*C22</f>
        <v>0</v>
      </c>
    </row>
    <row r="23" spans="1:6" s="37" customFormat="1" ht="32.1" customHeight="1" x14ac:dyDescent="0.2">
      <c r="A23" s="31" t="s">
        <v>49</v>
      </c>
      <c r="B23" s="33"/>
      <c r="C23" s="17"/>
      <c r="D23" s="28"/>
      <c r="E23" s="24"/>
      <c r="F23" s="18"/>
    </row>
    <row r="24" spans="1:6" s="37" customFormat="1" ht="32.1" customHeight="1" x14ac:dyDescent="0.2">
      <c r="A24" s="31" t="s">
        <v>50</v>
      </c>
      <c r="B24" s="45" t="s">
        <v>99</v>
      </c>
      <c r="C24" s="35">
        <v>1</v>
      </c>
      <c r="D24" s="34"/>
      <c r="E24" s="24"/>
      <c r="F24" s="18">
        <f>E24*C24</f>
        <v>0</v>
      </c>
    </row>
    <row r="25" spans="1:6" s="37" customFormat="1" ht="32.1" customHeight="1" x14ac:dyDescent="0.2">
      <c r="A25" s="31" t="s">
        <v>51</v>
      </c>
      <c r="B25" s="84"/>
      <c r="C25" s="17"/>
      <c r="D25" s="28"/>
      <c r="E25" s="24"/>
      <c r="F25" s="18"/>
    </row>
    <row r="26" spans="1:6" s="37" customFormat="1" ht="32.1" customHeight="1" x14ac:dyDescent="0.2">
      <c r="A26" s="31" t="s">
        <v>52</v>
      </c>
      <c r="B26" s="44" t="s">
        <v>98</v>
      </c>
      <c r="C26" s="17">
        <v>1</v>
      </c>
      <c r="D26" s="34"/>
      <c r="E26" s="24"/>
      <c r="F26" s="18">
        <f>E26*C26</f>
        <v>0</v>
      </c>
    </row>
    <row r="27" spans="1:6" s="37" customFormat="1" ht="32.1" customHeight="1" x14ac:dyDescent="0.2">
      <c r="A27" s="31" t="s">
        <v>53</v>
      </c>
      <c r="B27" s="84"/>
      <c r="C27" s="17"/>
      <c r="D27" s="28"/>
      <c r="E27" s="24"/>
      <c r="F27" s="18"/>
    </row>
    <row r="28" spans="1:6" s="37" customFormat="1" ht="32.1" customHeight="1" x14ac:dyDescent="0.2">
      <c r="A28" s="31" t="s">
        <v>54</v>
      </c>
      <c r="B28" s="43" t="s">
        <v>97</v>
      </c>
      <c r="C28" s="17">
        <v>1</v>
      </c>
      <c r="D28" s="34"/>
      <c r="E28" s="24"/>
      <c r="F28" s="18">
        <f>E28*C28</f>
        <v>0</v>
      </c>
    </row>
    <row r="29" spans="1:6" s="37" customFormat="1" ht="32.1" customHeight="1" x14ac:dyDescent="0.2">
      <c r="A29" s="31" t="s">
        <v>55</v>
      </c>
      <c r="B29" s="84"/>
      <c r="C29" s="17"/>
      <c r="D29" s="28"/>
      <c r="E29" s="24"/>
      <c r="F29" s="18"/>
    </row>
    <row r="30" spans="1:6" s="37" customFormat="1" x14ac:dyDescent="0.2">
      <c r="A30" s="69" t="s">
        <v>143</v>
      </c>
      <c r="B30" s="70" t="s">
        <v>32</v>
      </c>
      <c r="C30" s="71"/>
      <c r="D30" s="28"/>
      <c r="E30" s="80"/>
      <c r="F30" s="72"/>
    </row>
    <row r="31" spans="1:6" s="37" customFormat="1" ht="32.1" customHeight="1" x14ac:dyDescent="0.2">
      <c r="A31" s="31" t="s">
        <v>56</v>
      </c>
      <c r="B31" s="41" t="s">
        <v>104</v>
      </c>
      <c r="C31" s="17">
        <v>1</v>
      </c>
      <c r="D31" s="28"/>
      <c r="E31" s="24"/>
      <c r="F31" s="18">
        <f>E31*C31</f>
        <v>0</v>
      </c>
    </row>
    <row r="32" spans="1:6" s="37" customFormat="1" ht="32.1" customHeight="1" x14ac:dyDescent="0.2">
      <c r="A32" s="31" t="s">
        <v>144</v>
      </c>
      <c r="B32" s="41" t="s">
        <v>94</v>
      </c>
      <c r="C32" s="17">
        <v>1</v>
      </c>
      <c r="D32" s="28"/>
      <c r="E32" s="24"/>
      <c r="F32" s="18">
        <f>E32*C32</f>
        <v>0</v>
      </c>
    </row>
    <row r="33" spans="1:6" s="37" customFormat="1" ht="32.1" customHeight="1" x14ac:dyDescent="0.2">
      <c r="A33" s="31" t="s">
        <v>145</v>
      </c>
      <c r="B33" s="41" t="s">
        <v>93</v>
      </c>
      <c r="C33" s="17">
        <v>1</v>
      </c>
      <c r="D33" s="28"/>
      <c r="E33" s="24"/>
      <c r="F33" s="18">
        <f>E33*C33</f>
        <v>0</v>
      </c>
    </row>
    <row r="34" spans="1:6" s="37" customFormat="1" x14ac:dyDescent="0.2">
      <c r="A34" s="69" t="s">
        <v>146</v>
      </c>
      <c r="B34" s="70" t="s">
        <v>79</v>
      </c>
      <c r="C34" s="71"/>
      <c r="D34" s="28"/>
      <c r="E34" s="80"/>
      <c r="F34" s="72"/>
    </row>
    <row r="35" spans="1:6" s="37" customFormat="1" ht="32.1" customHeight="1" x14ac:dyDescent="0.2">
      <c r="A35" s="31" t="s">
        <v>147</v>
      </c>
      <c r="B35" s="40" t="s">
        <v>169</v>
      </c>
      <c r="C35" s="17">
        <v>1</v>
      </c>
      <c r="D35" s="34"/>
      <c r="E35" s="24"/>
      <c r="F35" s="18">
        <f>E35*C35</f>
        <v>0</v>
      </c>
    </row>
    <row r="36" spans="1:6" s="37" customFormat="1" ht="32.1" customHeight="1" x14ac:dyDescent="0.2">
      <c r="A36" s="31" t="s">
        <v>148</v>
      </c>
      <c r="B36" s="33"/>
      <c r="C36" s="17"/>
      <c r="D36" s="28"/>
      <c r="E36" s="24"/>
      <c r="F36" s="18"/>
    </row>
    <row r="37" spans="1:6" s="37" customFormat="1" ht="32.1" customHeight="1" x14ac:dyDescent="0.2">
      <c r="A37" s="31" t="s">
        <v>149</v>
      </c>
      <c r="B37" s="43" t="s">
        <v>170</v>
      </c>
      <c r="C37" s="17">
        <v>1</v>
      </c>
      <c r="D37" s="34"/>
      <c r="E37" s="24"/>
      <c r="F37" s="18">
        <f>E37*C37</f>
        <v>0</v>
      </c>
    </row>
    <row r="38" spans="1:6" s="37" customFormat="1" ht="32.1" customHeight="1" x14ac:dyDescent="0.2">
      <c r="A38" s="31" t="s">
        <v>150</v>
      </c>
      <c r="B38" s="84"/>
      <c r="C38" s="17"/>
      <c r="D38" s="28"/>
      <c r="E38" s="24"/>
      <c r="F38" s="18"/>
    </row>
    <row r="39" spans="1:6" s="37" customFormat="1" ht="62.25" customHeight="1" x14ac:dyDescent="0.2">
      <c r="A39" s="31" t="s">
        <v>151</v>
      </c>
      <c r="B39" s="41" t="s">
        <v>171</v>
      </c>
      <c r="C39" s="17">
        <v>1</v>
      </c>
      <c r="D39" s="34"/>
      <c r="E39" s="24"/>
      <c r="F39" s="18">
        <f>E39*C39</f>
        <v>0</v>
      </c>
    </row>
    <row r="40" spans="1:6" s="37" customFormat="1" ht="32.1" customHeight="1" x14ac:dyDescent="0.2">
      <c r="A40" s="31" t="s">
        <v>152</v>
      </c>
      <c r="B40" s="84"/>
      <c r="C40" s="17"/>
      <c r="D40" s="28"/>
      <c r="E40" s="24"/>
      <c r="F40" s="18"/>
    </row>
    <row r="41" spans="1:6" s="37" customFormat="1" ht="51" x14ac:dyDescent="0.2">
      <c r="A41" s="31" t="s">
        <v>153</v>
      </c>
      <c r="B41" s="40" t="s">
        <v>172</v>
      </c>
      <c r="C41" s="17">
        <v>1</v>
      </c>
      <c r="D41" s="34"/>
      <c r="E41" s="24"/>
      <c r="F41" s="18">
        <f>E41*C41</f>
        <v>0</v>
      </c>
    </row>
    <row r="42" spans="1:6" s="37" customFormat="1" ht="32.1" customHeight="1" x14ac:dyDescent="0.2">
      <c r="A42" s="31" t="s">
        <v>154</v>
      </c>
      <c r="B42" s="84"/>
      <c r="C42" s="17"/>
      <c r="D42" s="28"/>
      <c r="E42" s="24"/>
      <c r="F42" s="18"/>
    </row>
    <row r="43" spans="1:6" s="37" customFormat="1" ht="32.1" customHeight="1" x14ac:dyDescent="0.2">
      <c r="A43" s="31" t="s">
        <v>155</v>
      </c>
      <c r="B43" s="40" t="s">
        <v>95</v>
      </c>
      <c r="C43" s="17"/>
      <c r="D43" s="28"/>
      <c r="E43" s="24"/>
      <c r="F43" s="18">
        <f>E43*C43</f>
        <v>0</v>
      </c>
    </row>
    <row r="44" spans="1:6" s="37" customFormat="1" ht="32.1" customHeight="1" x14ac:dyDescent="0.2">
      <c r="A44" s="31" t="s">
        <v>156</v>
      </c>
      <c r="B44" s="40" t="s">
        <v>173</v>
      </c>
      <c r="C44" s="17">
        <v>1</v>
      </c>
      <c r="D44" s="34"/>
      <c r="E44" s="24"/>
      <c r="F44" s="18">
        <f>E44*C44</f>
        <v>0</v>
      </c>
    </row>
    <row r="45" spans="1:6" s="37" customFormat="1" ht="32.1" customHeight="1" x14ac:dyDescent="0.2">
      <c r="A45" s="31" t="s">
        <v>157</v>
      </c>
      <c r="B45" s="84"/>
      <c r="C45" s="17"/>
      <c r="D45" s="28"/>
      <c r="E45" s="24"/>
      <c r="F45" s="18"/>
    </row>
    <row r="46" spans="1:6" s="37" customFormat="1" ht="32.1" customHeight="1" x14ac:dyDescent="0.2">
      <c r="A46" s="31" t="s">
        <v>158</v>
      </c>
      <c r="B46" s="40" t="s">
        <v>174</v>
      </c>
      <c r="C46" s="17">
        <v>1</v>
      </c>
      <c r="D46" s="34"/>
      <c r="E46" s="24"/>
      <c r="F46" s="18">
        <f>E46*C46</f>
        <v>0</v>
      </c>
    </row>
    <row r="47" spans="1:6" s="37" customFormat="1" ht="32.1" customHeight="1" x14ac:dyDescent="0.2">
      <c r="A47" s="31" t="s">
        <v>159</v>
      </c>
      <c r="B47" s="84"/>
      <c r="C47" s="17"/>
      <c r="D47" s="28"/>
      <c r="E47" s="24"/>
      <c r="F47" s="18"/>
    </row>
    <row r="48" spans="1:6" s="37" customFormat="1" ht="32.1" customHeight="1" x14ac:dyDescent="0.2">
      <c r="A48" s="31" t="s">
        <v>160</v>
      </c>
      <c r="B48" s="40" t="s">
        <v>175</v>
      </c>
      <c r="C48" s="17">
        <v>1</v>
      </c>
      <c r="D48" s="34"/>
      <c r="E48" s="24"/>
      <c r="F48" s="18">
        <f>E48*C48</f>
        <v>0</v>
      </c>
    </row>
    <row r="49" spans="1:6" s="37" customFormat="1" ht="32.1" customHeight="1" x14ac:dyDescent="0.2">
      <c r="A49" s="31" t="s">
        <v>161</v>
      </c>
      <c r="B49" s="84"/>
      <c r="C49" s="17"/>
      <c r="D49" s="28"/>
      <c r="E49" s="24"/>
      <c r="F49" s="18"/>
    </row>
    <row r="50" spans="1:6" s="37" customFormat="1" ht="32.1" customHeight="1" x14ac:dyDescent="0.2">
      <c r="A50" s="31" t="s">
        <v>162</v>
      </c>
      <c r="B50" s="40" t="s">
        <v>176</v>
      </c>
      <c r="C50" s="17">
        <v>1</v>
      </c>
      <c r="D50" s="34"/>
      <c r="E50" s="24"/>
      <c r="F50" s="18">
        <f>E50*C50</f>
        <v>0</v>
      </c>
    </row>
    <row r="51" spans="1:6" s="37" customFormat="1" ht="32.1" customHeight="1" x14ac:dyDescent="0.2">
      <c r="A51" s="31" t="s">
        <v>163</v>
      </c>
      <c r="B51" s="84"/>
      <c r="C51" s="17"/>
      <c r="D51" s="28"/>
      <c r="E51" s="24"/>
      <c r="F51" s="18"/>
    </row>
    <row r="52" spans="1:6" s="37" customFormat="1" ht="32.1" customHeight="1" x14ac:dyDescent="0.2">
      <c r="A52" s="31" t="s">
        <v>164</v>
      </c>
      <c r="B52" s="40" t="s">
        <v>177</v>
      </c>
      <c r="C52" s="17">
        <v>1</v>
      </c>
      <c r="D52" s="34"/>
      <c r="E52" s="24"/>
      <c r="F52" s="18">
        <f>E52*C52</f>
        <v>0</v>
      </c>
    </row>
    <row r="53" spans="1:6" s="37" customFormat="1" ht="32.1" customHeight="1" x14ac:dyDescent="0.2">
      <c r="A53" s="31" t="s">
        <v>165</v>
      </c>
      <c r="B53" s="84"/>
      <c r="C53" s="17"/>
      <c r="D53" s="28"/>
      <c r="E53" s="24"/>
      <c r="F53" s="18"/>
    </row>
    <row r="54" spans="1:6" s="37" customFormat="1" ht="32.1" customHeight="1" x14ac:dyDescent="0.2">
      <c r="A54" s="31" t="s">
        <v>166</v>
      </c>
      <c r="B54" s="40" t="s">
        <v>178</v>
      </c>
      <c r="C54" s="48">
        <v>1</v>
      </c>
      <c r="D54" s="18"/>
      <c r="E54" s="24"/>
      <c r="F54" s="18">
        <f>E54*C54</f>
        <v>0</v>
      </c>
    </row>
    <row r="55" spans="1:6" s="37" customFormat="1" ht="32.1" customHeight="1" x14ac:dyDescent="0.2">
      <c r="A55" s="31" t="s">
        <v>167</v>
      </c>
      <c r="B55" s="84"/>
      <c r="C55" s="48"/>
      <c r="D55" s="28"/>
      <c r="E55" s="24"/>
      <c r="F55" s="18"/>
    </row>
    <row r="56" spans="1:6" s="37" customFormat="1" x14ac:dyDescent="0.2">
      <c r="A56" s="69" t="s">
        <v>168</v>
      </c>
      <c r="B56" s="73" t="s">
        <v>31</v>
      </c>
      <c r="C56" s="71"/>
      <c r="D56" s="28"/>
      <c r="E56" s="80"/>
      <c r="F56" s="72"/>
    </row>
    <row r="57" spans="1:6" s="51" customFormat="1" ht="31.9" customHeight="1" x14ac:dyDescent="0.2">
      <c r="A57" s="31" t="s">
        <v>179</v>
      </c>
      <c r="B57" s="40" t="s">
        <v>202</v>
      </c>
      <c r="C57" s="50">
        <v>1</v>
      </c>
      <c r="D57" s="18"/>
      <c r="E57" s="81"/>
      <c r="F57" s="18">
        <f>E57*C57</f>
        <v>0</v>
      </c>
    </row>
    <row r="58" spans="1:6" s="37" customFormat="1" ht="32.1" customHeight="1" x14ac:dyDescent="0.2">
      <c r="A58" s="31" t="s">
        <v>180</v>
      </c>
      <c r="B58" s="84"/>
      <c r="C58" s="17"/>
      <c r="D58" s="28"/>
      <c r="E58" s="24"/>
      <c r="F58" s="18"/>
    </row>
    <row r="59" spans="1:6" s="37" customFormat="1" ht="32.1" customHeight="1" x14ac:dyDescent="0.2">
      <c r="A59" s="31" t="s">
        <v>181</v>
      </c>
      <c r="B59" s="41" t="s">
        <v>203</v>
      </c>
      <c r="C59" s="17">
        <v>1</v>
      </c>
      <c r="D59" s="18"/>
      <c r="E59" s="24"/>
      <c r="F59" s="18">
        <f>E59*C59</f>
        <v>0</v>
      </c>
    </row>
    <row r="60" spans="1:6" s="37" customFormat="1" ht="32.1" customHeight="1" x14ac:dyDescent="0.2">
      <c r="A60" s="31" t="s">
        <v>182</v>
      </c>
      <c r="B60" s="85"/>
      <c r="C60" s="17"/>
      <c r="D60" s="28"/>
      <c r="E60" s="24"/>
      <c r="F60" s="18"/>
    </row>
    <row r="61" spans="1:6" s="37" customFormat="1" ht="32.1" customHeight="1" x14ac:dyDescent="0.2">
      <c r="A61" s="31" t="s">
        <v>183</v>
      </c>
      <c r="B61" s="41" t="s">
        <v>204</v>
      </c>
      <c r="C61" s="17">
        <v>1</v>
      </c>
      <c r="D61" s="18"/>
      <c r="E61" s="24"/>
      <c r="F61" s="18">
        <f>E61*C61</f>
        <v>0</v>
      </c>
    </row>
    <row r="62" spans="1:6" s="37" customFormat="1" ht="32.1" customHeight="1" x14ac:dyDescent="0.2">
      <c r="A62" s="31" t="s">
        <v>184</v>
      </c>
      <c r="B62" s="84"/>
      <c r="C62" s="17"/>
      <c r="D62" s="28"/>
      <c r="E62" s="24"/>
      <c r="F62" s="18"/>
    </row>
    <row r="63" spans="1:6" s="37" customFormat="1" x14ac:dyDescent="0.2">
      <c r="A63" s="69" t="s">
        <v>185</v>
      </c>
      <c r="B63" s="70" t="s">
        <v>71</v>
      </c>
      <c r="C63" s="71"/>
      <c r="D63" s="28"/>
      <c r="E63" s="80"/>
      <c r="F63" s="72"/>
    </row>
    <row r="64" spans="1:6" s="37" customFormat="1" ht="32.1" customHeight="1" x14ac:dyDescent="0.2">
      <c r="A64" s="31" t="s">
        <v>186</v>
      </c>
      <c r="B64" s="63" t="s">
        <v>205</v>
      </c>
      <c r="C64" s="17">
        <v>1</v>
      </c>
      <c r="D64" s="18"/>
      <c r="E64" s="24"/>
      <c r="F64" s="18">
        <f>E64*C64</f>
        <v>0</v>
      </c>
    </row>
    <row r="65" spans="1:6" s="37" customFormat="1" ht="32.1" customHeight="1" x14ac:dyDescent="0.2">
      <c r="A65" s="31" t="s">
        <v>187</v>
      </c>
      <c r="B65" s="84"/>
      <c r="C65" s="17"/>
      <c r="D65" s="28"/>
      <c r="E65" s="24"/>
      <c r="F65" s="18"/>
    </row>
    <row r="66" spans="1:6" s="37" customFormat="1" x14ac:dyDescent="0.2">
      <c r="A66" s="69" t="s">
        <v>188</v>
      </c>
      <c r="B66" s="70" t="s">
        <v>105</v>
      </c>
      <c r="C66" s="71"/>
      <c r="D66" s="28"/>
      <c r="E66" s="80"/>
      <c r="F66" s="72"/>
    </row>
    <row r="67" spans="1:6" s="37" customFormat="1" ht="32.1" customHeight="1" x14ac:dyDescent="0.2">
      <c r="A67" s="31" t="s">
        <v>189</v>
      </c>
      <c r="B67" s="41" t="s">
        <v>106</v>
      </c>
      <c r="C67" s="17">
        <v>1</v>
      </c>
      <c r="D67" s="28"/>
      <c r="E67" s="24"/>
      <c r="F67" s="18">
        <f>E67*C67</f>
        <v>0</v>
      </c>
    </row>
    <row r="68" spans="1:6" s="37" customFormat="1" ht="32.1" customHeight="1" x14ac:dyDescent="0.2">
      <c r="A68" s="31" t="s">
        <v>190</v>
      </c>
      <c r="B68" s="40" t="s">
        <v>342</v>
      </c>
      <c r="C68" s="17">
        <v>1</v>
      </c>
      <c r="D68" s="18"/>
      <c r="E68" s="24"/>
      <c r="F68" s="18">
        <f>E68*C68</f>
        <v>0</v>
      </c>
    </row>
    <row r="69" spans="1:6" s="37" customFormat="1" ht="32.1" customHeight="1" x14ac:dyDescent="0.2">
      <c r="A69" s="31" t="s">
        <v>191</v>
      </c>
      <c r="B69" s="84"/>
      <c r="C69" s="17"/>
      <c r="D69" s="28"/>
      <c r="E69" s="24"/>
      <c r="F69" s="18"/>
    </row>
    <row r="70" spans="1:6" s="37" customFormat="1" x14ac:dyDescent="0.2">
      <c r="A70" s="69" t="s">
        <v>192</v>
      </c>
      <c r="B70" s="70" t="s">
        <v>72</v>
      </c>
      <c r="C70" s="71"/>
      <c r="D70" s="28"/>
      <c r="E70" s="80"/>
      <c r="F70" s="72"/>
    </row>
    <row r="71" spans="1:6" s="37" customFormat="1" ht="38.25" x14ac:dyDescent="0.2">
      <c r="A71" s="31" t="s">
        <v>193</v>
      </c>
      <c r="B71" s="40" t="s">
        <v>343</v>
      </c>
      <c r="C71" s="17">
        <v>1</v>
      </c>
      <c r="D71" s="18"/>
      <c r="E71" s="24"/>
      <c r="F71" s="18">
        <f>E71*C71</f>
        <v>0</v>
      </c>
    </row>
    <row r="72" spans="1:6" s="37" customFormat="1" ht="32.1" customHeight="1" x14ac:dyDescent="0.2">
      <c r="A72" s="31" t="s">
        <v>194</v>
      </c>
      <c r="B72" s="84"/>
      <c r="C72" s="17"/>
      <c r="D72" s="28"/>
      <c r="E72" s="24"/>
      <c r="F72" s="18"/>
    </row>
    <row r="73" spans="1:6" s="37" customFormat="1" ht="32.1" customHeight="1" x14ac:dyDescent="0.2">
      <c r="A73" s="31" t="s">
        <v>195</v>
      </c>
      <c r="B73" s="41" t="s">
        <v>341</v>
      </c>
      <c r="C73" s="17">
        <v>1</v>
      </c>
      <c r="D73" s="28"/>
      <c r="E73" s="24"/>
      <c r="F73" s="18">
        <f>E73*C73</f>
        <v>0</v>
      </c>
    </row>
    <row r="74" spans="1:6" s="37" customFormat="1" ht="32.1" customHeight="1" x14ac:dyDescent="0.2">
      <c r="A74" s="31" t="s">
        <v>196</v>
      </c>
      <c r="B74" s="41" t="s">
        <v>206</v>
      </c>
      <c r="C74" s="17">
        <v>1</v>
      </c>
      <c r="D74" s="18"/>
      <c r="E74" s="24"/>
      <c r="F74" s="18">
        <f>E74*C74</f>
        <v>0</v>
      </c>
    </row>
    <row r="75" spans="1:6" s="37" customFormat="1" ht="32.1" customHeight="1" x14ac:dyDescent="0.2">
      <c r="A75" s="31" t="s">
        <v>197</v>
      </c>
      <c r="B75" s="84"/>
      <c r="C75" s="17"/>
      <c r="D75" s="28"/>
      <c r="E75" s="24"/>
      <c r="F75" s="18"/>
    </row>
    <row r="76" spans="1:6" s="37" customFormat="1" ht="32.1" customHeight="1" x14ac:dyDescent="0.2">
      <c r="A76" s="31" t="s">
        <v>198</v>
      </c>
      <c r="B76" s="41" t="s">
        <v>103</v>
      </c>
      <c r="C76" s="17">
        <v>1</v>
      </c>
      <c r="D76" s="28"/>
      <c r="E76" s="24"/>
      <c r="F76" s="18">
        <f>E76*C76</f>
        <v>0</v>
      </c>
    </row>
    <row r="77" spans="1:6" s="37" customFormat="1" x14ac:dyDescent="0.2">
      <c r="A77" s="69" t="s">
        <v>199</v>
      </c>
      <c r="B77" s="70" t="s">
        <v>73</v>
      </c>
      <c r="C77" s="71"/>
      <c r="D77" s="28"/>
      <c r="E77" s="80"/>
      <c r="F77" s="72"/>
    </row>
    <row r="78" spans="1:6" s="37" customFormat="1" ht="32.1" customHeight="1" x14ac:dyDescent="0.2">
      <c r="A78" s="31" t="s">
        <v>200</v>
      </c>
      <c r="B78" s="41" t="s">
        <v>74</v>
      </c>
      <c r="C78" s="17">
        <v>1</v>
      </c>
      <c r="D78" s="28"/>
      <c r="E78" s="24"/>
      <c r="F78" s="18">
        <f>E78*C78</f>
        <v>0</v>
      </c>
    </row>
    <row r="79" spans="1:6" s="37" customFormat="1" x14ac:dyDescent="0.2">
      <c r="A79" s="69" t="s">
        <v>201</v>
      </c>
      <c r="B79" s="70" t="s">
        <v>75</v>
      </c>
      <c r="C79" s="71"/>
      <c r="D79" s="28"/>
      <c r="E79" s="80"/>
      <c r="F79" s="72"/>
    </row>
    <row r="80" spans="1:6" s="37" customFormat="1" ht="32.1" customHeight="1" x14ac:dyDescent="0.2">
      <c r="A80" s="31" t="s">
        <v>207</v>
      </c>
      <c r="B80" s="41" t="s">
        <v>216</v>
      </c>
      <c r="C80" s="17">
        <v>1</v>
      </c>
      <c r="D80" s="18"/>
      <c r="E80" s="24"/>
      <c r="F80" s="18">
        <f>E80*C80</f>
        <v>0</v>
      </c>
    </row>
    <row r="81" spans="1:6" s="37" customFormat="1" ht="32.1" customHeight="1" x14ac:dyDescent="0.2">
      <c r="A81" s="31" t="s">
        <v>208</v>
      </c>
      <c r="B81" s="84"/>
      <c r="C81" s="17"/>
      <c r="D81" s="28"/>
      <c r="E81" s="24"/>
      <c r="F81" s="18"/>
    </row>
    <row r="82" spans="1:6" s="37" customFormat="1" ht="32.1" customHeight="1" x14ac:dyDescent="0.2">
      <c r="A82" s="31" t="s">
        <v>209</v>
      </c>
      <c r="B82" s="44" t="s">
        <v>33</v>
      </c>
      <c r="C82" s="17">
        <v>1</v>
      </c>
      <c r="D82" s="28"/>
      <c r="E82" s="24"/>
      <c r="F82" s="18">
        <f>E82*C82</f>
        <v>0</v>
      </c>
    </row>
    <row r="83" spans="1:6" s="37" customFormat="1" ht="32.1" customHeight="1" x14ac:dyDescent="0.2">
      <c r="A83" s="31" t="s">
        <v>210</v>
      </c>
      <c r="B83" s="41" t="s">
        <v>113</v>
      </c>
      <c r="C83" s="17">
        <v>1</v>
      </c>
      <c r="D83" s="28"/>
      <c r="E83" s="24"/>
      <c r="F83" s="18">
        <f>E83*C83</f>
        <v>0</v>
      </c>
    </row>
    <row r="84" spans="1:6" s="37" customFormat="1" ht="32.1" customHeight="1" x14ac:dyDescent="0.2">
      <c r="A84" s="31" t="s">
        <v>211</v>
      </c>
      <c r="B84" s="63" t="s">
        <v>112</v>
      </c>
      <c r="C84" s="17">
        <v>1</v>
      </c>
      <c r="D84" s="28"/>
      <c r="E84" s="24"/>
      <c r="F84" s="18">
        <f>E84*C84</f>
        <v>0</v>
      </c>
    </row>
    <row r="85" spans="1:6" s="37" customFormat="1" ht="32.1" customHeight="1" x14ac:dyDescent="0.2">
      <c r="A85" s="31" t="s">
        <v>212</v>
      </c>
      <c r="B85" s="41" t="s">
        <v>130</v>
      </c>
      <c r="C85" s="17">
        <v>1</v>
      </c>
      <c r="D85" s="28"/>
      <c r="E85" s="24"/>
      <c r="F85" s="18">
        <f>E85*C85</f>
        <v>0</v>
      </c>
    </row>
    <row r="86" spans="1:6" s="37" customFormat="1" ht="32.1" customHeight="1" x14ac:dyDescent="0.2">
      <c r="A86" s="31" t="s">
        <v>213</v>
      </c>
      <c r="B86" s="52" t="s">
        <v>228</v>
      </c>
      <c r="C86" s="17">
        <v>1</v>
      </c>
      <c r="D86" s="18"/>
      <c r="E86" s="24"/>
      <c r="F86" s="18">
        <f>E86*C86</f>
        <v>0</v>
      </c>
    </row>
    <row r="87" spans="1:6" s="37" customFormat="1" ht="32.1" customHeight="1" x14ac:dyDescent="0.2">
      <c r="A87" s="31" t="s">
        <v>214</v>
      </c>
      <c r="B87" s="84"/>
      <c r="C87" s="17"/>
      <c r="D87" s="28"/>
      <c r="E87" s="24"/>
      <c r="F87" s="18"/>
    </row>
    <row r="88" spans="1:6" s="37" customFormat="1" x14ac:dyDescent="0.2">
      <c r="A88" s="69" t="s">
        <v>215</v>
      </c>
      <c r="B88" s="70" t="s">
        <v>107</v>
      </c>
      <c r="C88" s="71"/>
      <c r="D88" s="28"/>
      <c r="E88" s="80"/>
      <c r="F88" s="72"/>
    </row>
    <row r="89" spans="1:6" s="37" customFormat="1" ht="32.1" customHeight="1" x14ac:dyDescent="0.2">
      <c r="A89" s="31" t="s">
        <v>217</v>
      </c>
      <c r="B89" s="41" t="s">
        <v>229</v>
      </c>
      <c r="C89" s="17">
        <v>1</v>
      </c>
      <c r="D89" s="18"/>
      <c r="E89" s="24"/>
      <c r="F89" s="18">
        <f>E89*C89</f>
        <v>0</v>
      </c>
    </row>
    <row r="90" spans="1:6" s="37" customFormat="1" ht="32.1" customHeight="1" x14ac:dyDescent="0.2">
      <c r="A90" s="31" t="s">
        <v>218</v>
      </c>
      <c r="B90" s="84"/>
      <c r="C90" s="17"/>
      <c r="D90" s="28"/>
      <c r="E90" s="24"/>
      <c r="F90" s="18"/>
    </row>
    <row r="91" spans="1:6" s="37" customFormat="1" ht="32.1" customHeight="1" x14ac:dyDescent="0.2">
      <c r="A91" s="31" t="s">
        <v>219</v>
      </c>
      <c r="B91" s="41" t="s">
        <v>76</v>
      </c>
      <c r="C91" s="17">
        <v>1</v>
      </c>
      <c r="D91" s="28"/>
      <c r="E91" s="24"/>
      <c r="F91" s="18">
        <f>E91*C91</f>
        <v>0</v>
      </c>
    </row>
    <row r="92" spans="1:6" s="37" customFormat="1" ht="32.1" customHeight="1" x14ac:dyDescent="0.2">
      <c r="A92" s="31" t="s">
        <v>220</v>
      </c>
      <c r="B92" s="41" t="s">
        <v>34</v>
      </c>
      <c r="C92" s="17">
        <v>1</v>
      </c>
      <c r="D92" s="28"/>
      <c r="E92" s="24"/>
      <c r="F92" s="18">
        <f>E92*C92</f>
        <v>0</v>
      </c>
    </row>
    <row r="93" spans="1:6" s="37" customFormat="1" x14ac:dyDescent="0.2">
      <c r="A93" s="69" t="s">
        <v>221</v>
      </c>
      <c r="B93" s="73" t="s">
        <v>110</v>
      </c>
      <c r="C93" s="71"/>
      <c r="D93" s="28"/>
      <c r="E93" s="80"/>
      <c r="F93" s="72"/>
    </row>
    <row r="94" spans="1:6" s="37" customFormat="1" ht="32.1" customHeight="1" x14ac:dyDescent="0.2">
      <c r="A94" s="31" t="s">
        <v>222</v>
      </c>
      <c r="B94" s="41" t="s">
        <v>108</v>
      </c>
      <c r="C94" s="17">
        <v>1</v>
      </c>
      <c r="D94" s="28"/>
      <c r="E94" s="24"/>
      <c r="F94" s="18">
        <f t="shared" ref="F94:F121" si="0">E94*C94</f>
        <v>0</v>
      </c>
    </row>
    <row r="95" spans="1:6" s="37" customFormat="1" ht="32.1" customHeight="1" x14ac:dyDescent="0.2">
      <c r="A95" s="31" t="s">
        <v>223</v>
      </c>
      <c r="B95" s="41" t="s">
        <v>77</v>
      </c>
      <c r="C95" s="17">
        <v>1</v>
      </c>
      <c r="D95" s="28"/>
      <c r="E95" s="24"/>
      <c r="F95" s="18">
        <f t="shared" si="0"/>
        <v>0</v>
      </c>
    </row>
    <row r="96" spans="1:6" s="37" customFormat="1" ht="32.1" customHeight="1" x14ac:dyDescent="0.2">
      <c r="A96" s="31" t="s">
        <v>224</v>
      </c>
      <c r="B96" s="41" t="s">
        <v>78</v>
      </c>
      <c r="C96" s="17">
        <v>1</v>
      </c>
      <c r="D96" s="28"/>
      <c r="E96" s="24"/>
      <c r="F96" s="18">
        <f t="shared" si="0"/>
        <v>0</v>
      </c>
    </row>
    <row r="97" spans="1:6" s="37" customFormat="1" ht="32.1" customHeight="1" x14ac:dyDescent="0.2">
      <c r="A97" s="31" t="s">
        <v>225</v>
      </c>
      <c r="B97" s="41" t="s">
        <v>132</v>
      </c>
      <c r="C97" s="17">
        <v>1</v>
      </c>
      <c r="D97" s="28"/>
      <c r="E97" s="24"/>
      <c r="F97" s="18">
        <f t="shared" si="0"/>
        <v>0</v>
      </c>
    </row>
    <row r="98" spans="1:6" s="37" customFormat="1" ht="32.1" customHeight="1" x14ac:dyDescent="0.2">
      <c r="A98" s="31" t="s">
        <v>226</v>
      </c>
      <c r="B98" s="41" t="s">
        <v>131</v>
      </c>
      <c r="C98" s="17">
        <v>1</v>
      </c>
      <c r="D98" s="28"/>
      <c r="E98" s="24"/>
      <c r="F98" s="18">
        <f t="shared" si="0"/>
        <v>0</v>
      </c>
    </row>
    <row r="99" spans="1:6" s="37" customFormat="1" ht="32.1" customHeight="1" x14ac:dyDescent="0.2">
      <c r="A99" s="31" t="s">
        <v>227</v>
      </c>
      <c r="B99" s="41" t="s">
        <v>109</v>
      </c>
      <c r="C99" s="17">
        <v>1</v>
      </c>
      <c r="D99" s="28"/>
      <c r="E99" s="24"/>
      <c r="F99" s="18">
        <f t="shared" si="0"/>
        <v>0</v>
      </c>
    </row>
    <row r="100" spans="1:6" s="37" customFormat="1" x14ac:dyDescent="0.2">
      <c r="A100" s="69" t="s">
        <v>230</v>
      </c>
      <c r="B100" s="70" t="s">
        <v>111</v>
      </c>
      <c r="C100" s="71"/>
      <c r="D100" s="28"/>
      <c r="E100" s="80"/>
      <c r="F100" s="72"/>
    </row>
    <row r="101" spans="1:6" s="37" customFormat="1" ht="32.1" customHeight="1" x14ac:dyDescent="0.2">
      <c r="A101" s="31" t="s">
        <v>231</v>
      </c>
      <c r="B101" s="41" t="s">
        <v>123</v>
      </c>
      <c r="C101" s="17">
        <v>1</v>
      </c>
      <c r="D101" s="28"/>
      <c r="E101" s="24"/>
      <c r="F101" s="18">
        <f t="shared" si="0"/>
        <v>0</v>
      </c>
    </row>
    <row r="102" spans="1:6" s="37" customFormat="1" ht="32.1" customHeight="1" x14ac:dyDescent="0.2">
      <c r="A102" s="31" t="s">
        <v>232</v>
      </c>
      <c r="B102" s="41" t="s">
        <v>133</v>
      </c>
      <c r="C102" s="17">
        <v>1</v>
      </c>
      <c r="D102" s="28"/>
      <c r="E102" s="24"/>
      <c r="F102" s="18">
        <f t="shared" si="0"/>
        <v>0</v>
      </c>
    </row>
    <row r="103" spans="1:6" s="37" customFormat="1" ht="32.1" customHeight="1" x14ac:dyDescent="0.2">
      <c r="A103" s="31" t="s">
        <v>233</v>
      </c>
      <c r="B103" s="41" t="s">
        <v>344</v>
      </c>
      <c r="C103" s="17">
        <v>1</v>
      </c>
      <c r="D103" s="28"/>
      <c r="E103" s="24"/>
      <c r="F103" s="18">
        <f t="shared" si="0"/>
        <v>0</v>
      </c>
    </row>
    <row r="104" spans="1:6" s="37" customFormat="1" ht="32.1" customHeight="1" x14ac:dyDescent="0.2">
      <c r="A104" s="31" t="s">
        <v>234</v>
      </c>
      <c r="B104" s="41" t="s">
        <v>124</v>
      </c>
      <c r="C104" s="17">
        <v>1</v>
      </c>
      <c r="D104" s="28"/>
      <c r="E104" s="24"/>
      <c r="F104" s="18">
        <f t="shared" si="0"/>
        <v>0</v>
      </c>
    </row>
    <row r="105" spans="1:6" s="37" customFormat="1" ht="32.1" customHeight="1" x14ac:dyDescent="0.2">
      <c r="A105" s="31" t="s">
        <v>235</v>
      </c>
      <c r="B105" s="41" t="s">
        <v>125</v>
      </c>
      <c r="C105" s="17">
        <v>1</v>
      </c>
      <c r="D105" s="28"/>
      <c r="E105" s="24"/>
      <c r="F105" s="18">
        <f t="shared" si="0"/>
        <v>0</v>
      </c>
    </row>
    <row r="106" spans="1:6" s="37" customFormat="1" ht="32.1" customHeight="1" x14ac:dyDescent="0.2">
      <c r="A106" s="31" t="s">
        <v>236</v>
      </c>
      <c r="B106" s="41" t="s">
        <v>367</v>
      </c>
      <c r="C106" s="17">
        <v>1</v>
      </c>
      <c r="D106" s="28"/>
      <c r="E106" s="24"/>
      <c r="F106" s="18">
        <f t="shared" si="0"/>
        <v>0</v>
      </c>
    </row>
    <row r="107" spans="1:6" s="37" customFormat="1" ht="32.1" customHeight="1" x14ac:dyDescent="0.2">
      <c r="A107" s="31" t="s">
        <v>237</v>
      </c>
      <c r="B107" s="41" t="s">
        <v>346</v>
      </c>
      <c r="C107" s="17">
        <v>1</v>
      </c>
      <c r="D107" s="28"/>
      <c r="E107" s="24"/>
      <c r="F107" s="18">
        <f t="shared" si="0"/>
        <v>0</v>
      </c>
    </row>
    <row r="108" spans="1:6" s="37" customFormat="1" ht="32.1" customHeight="1" x14ac:dyDescent="0.2">
      <c r="A108" s="31" t="s">
        <v>238</v>
      </c>
      <c r="B108" s="41" t="s">
        <v>116</v>
      </c>
      <c r="C108" s="17">
        <v>1</v>
      </c>
      <c r="D108" s="28"/>
      <c r="E108" s="24"/>
      <c r="F108" s="18">
        <f t="shared" si="0"/>
        <v>0</v>
      </c>
    </row>
    <row r="109" spans="1:6" s="37" customFormat="1" ht="32.1" customHeight="1" x14ac:dyDescent="0.2">
      <c r="A109" s="31" t="s">
        <v>239</v>
      </c>
      <c r="B109" s="41" t="s">
        <v>120</v>
      </c>
      <c r="C109" s="17">
        <v>1</v>
      </c>
      <c r="D109" s="28"/>
      <c r="E109" s="24"/>
      <c r="F109" s="18">
        <f t="shared" si="0"/>
        <v>0</v>
      </c>
    </row>
    <row r="110" spans="1:6" s="37" customFormat="1" ht="45" customHeight="1" x14ac:dyDescent="0.2">
      <c r="A110" s="31" t="s">
        <v>240</v>
      </c>
      <c r="B110" s="43" t="s">
        <v>345</v>
      </c>
      <c r="C110" s="17">
        <v>1</v>
      </c>
      <c r="D110" s="28"/>
      <c r="E110" s="24"/>
      <c r="F110" s="18">
        <f t="shared" si="0"/>
        <v>0</v>
      </c>
    </row>
    <row r="111" spans="1:6" s="37" customFormat="1" ht="32.1" customHeight="1" x14ac:dyDescent="0.2">
      <c r="A111" s="31" t="s">
        <v>241</v>
      </c>
      <c r="B111" s="41" t="s">
        <v>115</v>
      </c>
      <c r="C111" s="17">
        <v>1</v>
      </c>
      <c r="D111" s="28"/>
      <c r="E111" s="24"/>
      <c r="F111" s="18">
        <f t="shared" si="0"/>
        <v>0</v>
      </c>
    </row>
    <row r="112" spans="1:6" s="37" customFormat="1" ht="32.1" customHeight="1" x14ac:dyDescent="0.2">
      <c r="A112" s="31" t="s">
        <v>242</v>
      </c>
      <c r="B112" s="41" t="s">
        <v>126</v>
      </c>
      <c r="C112" s="17">
        <v>1</v>
      </c>
      <c r="D112" s="28"/>
      <c r="E112" s="24"/>
      <c r="F112" s="18">
        <f t="shared" si="0"/>
        <v>0</v>
      </c>
    </row>
    <row r="113" spans="1:6" s="37" customFormat="1" ht="32.1" customHeight="1" x14ac:dyDescent="0.2">
      <c r="A113" s="31" t="s">
        <v>243</v>
      </c>
      <c r="B113" s="41" t="s">
        <v>121</v>
      </c>
      <c r="C113" s="17">
        <v>1</v>
      </c>
      <c r="D113" s="28"/>
      <c r="E113" s="24"/>
      <c r="F113" s="18">
        <f t="shared" si="0"/>
        <v>0</v>
      </c>
    </row>
    <row r="114" spans="1:6" s="37" customFormat="1" ht="32.1" customHeight="1" x14ac:dyDescent="0.2">
      <c r="A114" s="31" t="s">
        <v>244</v>
      </c>
      <c r="B114" s="41" t="s">
        <v>127</v>
      </c>
      <c r="C114" s="17">
        <v>1</v>
      </c>
      <c r="D114" s="28"/>
      <c r="E114" s="24"/>
      <c r="F114" s="18">
        <f t="shared" si="0"/>
        <v>0</v>
      </c>
    </row>
    <row r="115" spans="1:6" s="37" customFormat="1" ht="32.1" customHeight="1" x14ac:dyDescent="0.2">
      <c r="A115" s="31" t="s">
        <v>245</v>
      </c>
      <c r="B115" s="44" t="s">
        <v>122</v>
      </c>
      <c r="C115" s="17">
        <v>1</v>
      </c>
      <c r="D115" s="28"/>
      <c r="E115" s="24"/>
      <c r="F115" s="18">
        <f t="shared" si="0"/>
        <v>0</v>
      </c>
    </row>
    <row r="116" spans="1:6" s="37" customFormat="1" ht="32.1" customHeight="1" x14ac:dyDescent="0.2">
      <c r="A116" s="31" t="s">
        <v>246</v>
      </c>
      <c r="B116" s="41" t="s">
        <v>82</v>
      </c>
      <c r="C116" s="17">
        <v>1</v>
      </c>
      <c r="D116" s="28"/>
      <c r="E116" s="24"/>
      <c r="F116" s="18">
        <f t="shared" si="0"/>
        <v>0</v>
      </c>
    </row>
    <row r="117" spans="1:6" s="37" customFormat="1" ht="32.1" customHeight="1" x14ac:dyDescent="0.2">
      <c r="A117" s="31" t="s">
        <v>247</v>
      </c>
      <c r="B117" s="41" t="s">
        <v>135</v>
      </c>
      <c r="C117" s="17">
        <v>1</v>
      </c>
      <c r="D117" s="28"/>
      <c r="E117" s="24"/>
      <c r="F117" s="18">
        <f t="shared" si="0"/>
        <v>0</v>
      </c>
    </row>
    <row r="118" spans="1:6" s="37" customFormat="1" ht="32.1" customHeight="1" x14ac:dyDescent="0.2">
      <c r="A118" s="31" t="s">
        <v>248</v>
      </c>
      <c r="B118" s="41" t="s">
        <v>80</v>
      </c>
      <c r="C118" s="17">
        <v>1</v>
      </c>
      <c r="D118" s="28"/>
      <c r="E118" s="24"/>
      <c r="F118" s="18">
        <f t="shared" si="0"/>
        <v>0</v>
      </c>
    </row>
    <row r="119" spans="1:6" s="37" customFormat="1" ht="32.1" customHeight="1" x14ac:dyDescent="0.2">
      <c r="A119" s="31" t="s">
        <v>249</v>
      </c>
      <c r="B119" s="41" t="s">
        <v>253</v>
      </c>
      <c r="C119" s="17">
        <v>1</v>
      </c>
      <c r="D119" s="28"/>
      <c r="E119" s="24"/>
      <c r="F119" s="18">
        <f t="shared" si="0"/>
        <v>0</v>
      </c>
    </row>
    <row r="120" spans="1:6" s="37" customFormat="1" ht="32.1" customHeight="1" x14ac:dyDescent="0.2">
      <c r="A120" s="31" t="s">
        <v>250</v>
      </c>
      <c r="B120" s="41" t="s">
        <v>81</v>
      </c>
      <c r="C120" s="17">
        <v>1</v>
      </c>
      <c r="D120" s="28"/>
      <c r="E120" s="24"/>
      <c r="F120" s="18">
        <f t="shared" si="0"/>
        <v>0</v>
      </c>
    </row>
    <row r="121" spans="1:6" s="37" customFormat="1" ht="32.1" customHeight="1" x14ac:dyDescent="0.2">
      <c r="A121" s="31" t="s">
        <v>251</v>
      </c>
      <c r="B121" s="41" t="s">
        <v>134</v>
      </c>
      <c r="C121" s="17">
        <v>1</v>
      </c>
      <c r="D121" s="28"/>
      <c r="E121" s="24"/>
      <c r="F121" s="18">
        <f t="shared" si="0"/>
        <v>0</v>
      </c>
    </row>
    <row r="122" spans="1:6" s="37" customFormat="1" x14ac:dyDescent="0.2">
      <c r="A122" s="69" t="s">
        <v>252</v>
      </c>
      <c r="B122" s="70" t="s">
        <v>83</v>
      </c>
      <c r="C122" s="71"/>
      <c r="D122" s="28"/>
      <c r="E122" s="80"/>
      <c r="F122" s="72"/>
    </row>
    <row r="123" spans="1:6" s="37" customFormat="1" ht="66" customHeight="1" x14ac:dyDescent="0.2">
      <c r="A123" s="31" t="s">
        <v>254</v>
      </c>
      <c r="B123" s="41" t="s">
        <v>259</v>
      </c>
      <c r="C123" s="17">
        <v>1</v>
      </c>
      <c r="D123" s="18"/>
      <c r="E123" s="24"/>
      <c r="F123" s="18">
        <f>E123*C123</f>
        <v>0</v>
      </c>
    </row>
    <row r="124" spans="1:6" s="37" customFormat="1" ht="32.1" customHeight="1" x14ac:dyDescent="0.2">
      <c r="A124" s="31" t="s">
        <v>255</v>
      </c>
      <c r="B124" s="84"/>
      <c r="C124" s="17"/>
      <c r="D124" s="28"/>
      <c r="E124" s="24"/>
      <c r="F124" s="18"/>
    </row>
    <row r="125" spans="1:6" s="37" customFormat="1" x14ac:dyDescent="0.2">
      <c r="A125" s="69" t="s">
        <v>256</v>
      </c>
      <c r="B125" s="70" t="s">
        <v>12</v>
      </c>
      <c r="C125" s="71"/>
      <c r="D125" s="28"/>
      <c r="E125" s="80"/>
      <c r="F125" s="72"/>
    </row>
    <row r="126" spans="1:6" s="37" customFormat="1" ht="25.5" x14ac:dyDescent="0.2">
      <c r="A126" s="31" t="s">
        <v>257</v>
      </c>
      <c r="B126" s="43" t="s">
        <v>10</v>
      </c>
      <c r="C126" s="17">
        <v>1</v>
      </c>
      <c r="D126" s="28"/>
      <c r="E126" s="24"/>
      <c r="F126" s="18">
        <f t="shared" ref="F126:F142" si="1">E126*C126</f>
        <v>0</v>
      </c>
    </row>
    <row r="127" spans="1:6" s="37" customFormat="1" ht="25.5" x14ac:dyDescent="0.2">
      <c r="A127" s="31" t="s">
        <v>258</v>
      </c>
      <c r="B127" s="43" t="s">
        <v>84</v>
      </c>
      <c r="C127" s="17">
        <v>1</v>
      </c>
      <c r="D127" s="28"/>
      <c r="E127" s="24"/>
      <c r="F127" s="18">
        <f t="shared" si="1"/>
        <v>0</v>
      </c>
    </row>
    <row r="128" spans="1:6" s="37" customFormat="1" ht="51" x14ac:dyDescent="0.2">
      <c r="A128" s="31" t="s">
        <v>260</v>
      </c>
      <c r="B128" s="43" t="s">
        <v>11</v>
      </c>
      <c r="C128" s="17">
        <v>1</v>
      </c>
      <c r="D128" s="28"/>
      <c r="E128" s="24"/>
      <c r="F128" s="18">
        <f t="shared" si="1"/>
        <v>0</v>
      </c>
    </row>
    <row r="129" spans="1:6" s="37" customFormat="1" ht="38.25" x14ac:dyDescent="0.2">
      <c r="A129" s="31" t="s">
        <v>261</v>
      </c>
      <c r="B129" s="43" t="s">
        <v>57</v>
      </c>
      <c r="C129" s="17">
        <v>1</v>
      </c>
      <c r="D129" s="28"/>
      <c r="E129" s="24"/>
      <c r="F129" s="18">
        <f t="shared" si="1"/>
        <v>0</v>
      </c>
    </row>
    <row r="130" spans="1:6" s="37" customFormat="1" ht="63.75" x14ac:dyDescent="0.2">
      <c r="A130" s="31" t="s">
        <v>262</v>
      </c>
      <c r="B130" s="43" t="s">
        <v>347</v>
      </c>
      <c r="C130" s="17">
        <v>1</v>
      </c>
      <c r="D130" s="28"/>
      <c r="E130" s="24"/>
      <c r="F130" s="18">
        <f t="shared" si="1"/>
        <v>0</v>
      </c>
    </row>
    <row r="131" spans="1:6" s="37" customFormat="1" ht="204" x14ac:dyDescent="0.2">
      <c r="A131" s="31" t="s">
        <v>263</v>
      </c>
      <c r="B131" s="43" t="s">
        <v>369</v>
      </c>
      <c r="C131" s="17">
        <v>1</v>
      </c>
      <c r="D131" s="28"/>
      <c r="E131" s="24"/>
      <c r="F131" s="18">
        <f t="shared" si="1"/>
        <v>0</v>
      </c>
    </row>
    <row r="132" spans="1:6" s="37" customFormat="1" ht="76.5" x14ac:dyDescent="0.2">
      <c r="A132" s="31" t="s">
        <v>264</v>
      </c>
      <c r="B132" s="43" t="s">
        <v>58</v>
      </c>
      <c r="C132" s="17">
        <v>1</v>
      </c>
      <c r="D132" s="28"/>
      <c r="E132" s="24"/>
      <c r="F132" s="18">
        <f t="shared" si="1"/>
        <v>0</v>
      </c>
    </row>
    <row r="133" spans="1:6" s="37" customFormat="1" ht="32.1" customHeight="1" x14ac:dyDescent="0.2">
      <c r="A133" s="31" t="s">
        <v>265</v>
      </c>
      <c r="B133" s="43" t="s">
        <v>15</v>
      </c>
      <c r="C133" s="17">
        <v>1</v>
      </c>
      <c r="D133" s="28"/>
      <c r="E133" s="24"/>
      <c r="F133" s="18">
        <f t="shared" si="1"/>
        <v>0</v>
      </c>
    </row>
    <row r="134" spans="1:6" s="37" customFormat="1" ht="38.25" x14ac:dyDescent="0.2">
      <c r="A134" s="31" t="s">
        <v>266</v>
      </c>
      <c r="B134" s="43" t="s">
        <v>348</v>
      </c>
      <c r="C134" s="17">
        <v>1</v>
      </c>
      <c r="D134" s="28"/>
      <c r="E134" s="24"/>
      <c r="F134" s="18">
        <f t="shared" si="1"/>
        <v>0</v>
      </c>
    </row>
    <row r="135" spans="1:6" s="37" customFormat="1" ht="32.1" customHeight="1" x14ac:dyDescent="0.2">
      <c r="A135" s="31" t="s">
        <v>267</v>
      </c>
      <c r="B135" s="43" t="s">
        <v>349</v>
      </c>
      <c r="C135" s="17">
        <v>1</v>
      </c>
      <c r="D135" s="28"/>
      <c r="E135" s="24"/>
      <c r="F135" s="18">
        <f t="shared" si="1"/>
        <v>0</v>
      </c>
    </row>
    <row r="136" spans="1:6" s="37" customFormat="1" ht="32.1" customHeight="1" x14ac:dyDescent="0.2">
      <c r="A136" s="31" t="s">
        <v>268</v>
      </c>
      <c r="B136" s="43" t="s">
        <v>364</v>
      </c>
      <c r="C136" s="17">
        <v>1</v>
      </c>
      <c r="D136" s="28"/>
      <c r="E136" s="24"/>
      <c r="F136" s="18">
        <f t="shared" si="1"/>
        <v>0</v>
      </c>
    </row>
    <row r="137" spans="1:6" s="37" customFormat="1" ht="38.25" x14ac:dyDescent="0.2">
      <c r="A137" s="31" t="s">
        <v>269</v>
      </c>
      <c r="B137" s="43" t="s">
        <v>350</v>
      </c>
      <c r="C137" s="17">
        <v>1</v>
      </c>
      <c r="D137" s="28"/>
      <c r="E137" s="24"/>
      <c r="F137" s="18">
        <f t="shared" si="1"/>
        <v>0</v>
      </c>
    </row>
    <row r="138" spans="1:6" s="37" customFormat="1" ht="38.25" x14ac:dyDescent="0.2">
      <c r="A138" s="31" t="s">
        <v>270</v>
      </c>
      <c r="B138" s="43" t="s">
        <v>351</v>
      </c>
      <c r="C138" s="17">
        <v>1</v>
      </c>
      <c r="D138" s="28"/>
      <c r="E138" s="24"/>
      <c r="F138" s="18">
        <f t="shared" si="1"/>
        <v>0</v>
      </c>
    </row>
    <row r="139" spans="1:6" s="37" customFormat="1" ht="32.1" customHeight="1" x14ac:dyDescent="0.2">
      <c r="A139" s="31" t="s">
        <v>271</v>
      </c>
      <c r="B139" s="43" t="s">
        <v>16</v>
      </c>
      <c r="C139" s="17">
        <v>1</v>
      </c>
      <c r="D139" s="28"/>
      <c r="E139" s="24"/>
      <c r="F139" s="18">
        <f t="shared" si="1"/>
        <v>0</v>
      </c>
    </row>
    <row r="140" spans="1:6" s="37" customFormat="1" ht="32.1" customHeight="1" x14ac:dyDescent="0.2">
      <c r="A140" s="31" t="s">
        <v>272</v>
      </c>
      <c r="B140" s="43" t="s">
        <v>17</v>
      </c>
      <c r="C140" s="17">
        <v>1</v>
      </c>
      <c r="D140" s="28"/>
      <c r="E140" s="24"/>
      <c r="F140" s="18">
        <f t="shared" si="1"/>
        <v>0</v>
      </c>
    </row>
    <row r="141" spans="1:6" s="37" customFormat="1" ht="76.5" x14ac:dyDescent="0.2">
      <c r="A141" s="31" t="s">
        <v>273</v>
      </c>
      <c r="B141" s="43" t="s">
        <v>352</v>
      </c>
      <c r="C141" s="17">
        <v>1</v>
      </c>
      <c r="D141" s="28"/>
      <c r="E141" s="24"/>
      <c r="F141" s="18">
        <f t="shared" si="1"/>
        <v>0</v>
      </c>
    </row>
    <row r="142" spans="1:6" s="37" customFormat="1" ht="25.5" x14ac:dyDescent="0.2">
      <c r="A142" s="31" t="s">
        <v>274</v>
      </c>
      <c r="B142" s="43" t="s">
        <v>18</v>
      </c>
      <c r="C142" s="17">
        <v>1</v>
      </c>
      <c r="D142" s="28"/>
      <c r="E142" s="24"/>
      <c r="F142" s="18">
        <f t="shared" si="1"/>
        <v>0</v>
      </c>
    </row>
    <row r="143" spans="1:6" s="37" customFormat="1" x14ac:dyDescent="0.2">
      <c r="A143" s="69" t="s">
        <v>275</v>
      </c>
      <c r="B143" s="73" t="s">
        <v>117</v>
      </c>
      <c r="C143" s="71"/>
      <c r="D143" s="28"/>
      <c r="E143" s="80"/>
      <c r="F143" s="72"/>
    </row>
    <row r="144" spans="1:6" s="37" customFormat="1" ht="32.1" customHeight="1" x14ac:dyDescent="0.2">
      <c r="A144" s="31" t="s">
        <v>276</v>
      </c>
      <c r="B144" s="44" t="s">
        <v>85</v>
      </c>
      <c r="C144" s="17"/>
      <c r="D144" s="28"/>
      <c r="E144" s="24"/>
      <c r="F144" s="18">
        <f>E144*C144</f>
        <v>0</v>
      </c>
    </row>
    <row r="145" spans="1:6" s="5" customFormat="1" x14ac:dyDescent="0.2">
      <c r="A145" s="69" t="s">
        <v>277</v>
      </c>
      <c r="B145" s="73" t="s">
        <v>136</v>
      </c>
      <c r="C145" s="74"/>
      <c r="D145" s="36"/>
      <c r="E145" s="82"/>
      <c r="F145" s="72"/>
    </row>
    <row r="146" spans="1:6" s="37" customFormat="1" ht="51" x14ac:dyDescent="0.2">
      <c r="A146" s="31" t="s">
        <v>278</v>
      </c>
      <c r="B146" s="44" t="s">
        <v>353</v>
      </c>
      <c r="C146" s="17">
        <v>1</v>
      </c>
      <c r="D146" s="18"/>
      <c r="E146" s="24"/>
      <c r="F146" s="18">
        <f>E146*C146</f>
        <v>0</v>
      </c>
    </row>
    <row r="147" spans="1:6" s="37" customFormat="1" ht="32.1" customHeight="1" x14ac:dyDescent="0.2">
      <c r="A147" s="31" t="s">
        <v>279</v>
      </c>
      <c r="B147" s="33"/>
      <c r="C147" s="17"/>
      <c r="D147" s="28"/>
      <c r="E147" s="24"/>
      <c r="F147" s="18"/>
    </row>
    <row r="148" spans="1:6" s="37" customFormat="1" ht="32.1" customHeight="1" x14ac:dyDescent="0.2">
      <c r="A148" s="31" t="s">
        <v>280</v>
      </c>
      <c r="B148" s="44" t="s">
        <v>288</v>
      </c>
      <c r="C148" s="17">
        <v>1</v>
      </c>
      <c r="D148" s="18"/>
      <c r="E148" s="24"/>
      <c r="F148" s="18">
        <f>E148*C148</f>
        <v>0</v>
      </c>
    </row>
    <row r="149" spans="1:6" s="37" customFormat="1" ht="32.1" customHeight="1" x14ac:dyDescent="0.2">
      <c r="A149" s="31" t="s">
        <v>281</v>
      </c>
      <c r="B149" s="33"/>
      <c r="C149" s="17"/>
      <c r="D149" s="28"/>
      <c r="E149" s="24"/>
      <c r="F149" s="18"/>
    </row>
    <row r="150" spans="1:6" s="37" customFormat="1" ht="32.1" customHeight="1" x14ac:dyDescent="0.2">
      <c r="A150" s="31" t="s">
        <v>282</v>
      </c>
      <c r="B150" s="44" t="s">
        <v>289</v>
      </c>
      <c r="C150" s="17">
        <v>1</v>
      </c>
      <c r="D150" s="18"/>
      <c r="E150" s="24"/>
      <c r="F150" s="18">
        <f>E150*C150</f>
        <v>0</v>
      </c>
    </row>
    <row r="151" spans="1:6" s="37" customFormat="1" ht="32.1" customHeight="1" x14ac:dyDescent="0.2">
      <c r="A151" s="31" t="s">
        <v>283</v>
      </c>
      <c r="B151" s="33"/>
      <c r="C151" s="17"/>
      <c r="D151" s="28"/>
      <c r="E151" s="24"/>
      <c r="F151" s="18"/>
    </row>
    <row r="152" spans="1:6" s="37" customFormat="1" ht="43.5" customHeight="1" x14ac:dyDescent="0.2">
      <c r="A152" s="31" t="s">
        <v>284</v>
      </c>
      <c r="B152" s="44" t="s">
        <v>370</v>
      </c>
      <c r="C152" s="17">
        <v>1</v>
      </c>
      <c r="D152" s="18"/>
      <c r="E152" s="24"/>
      <c r="F152" s="18">
        <f>E152*C152</f>
        <v>0</v>
      </c>
    </row>
    <row r="153" spans="1:6" s="37" customFormat="1" ht="32.1" customHeight="1" x14ac:dyDescent="0.2">
      <c r="A153" s="31" t="s">
        <v>285</v>
      </c>
      <c r="B153" s="33"/>
      <c r="C153" s="17"/>
      <c r="D153" s="28"/>
      <c r="E153" s="24"/>
      <c r="F153" s="18">
        <f>E153*C153</f>
        <v>0</v>
      </c>
    </row>
    <row r="154" spans="1:6" s="37" customFormat="1" ht="32.1" customHeight="1" x14ac:dyDescent="0.2">
      <c r="A154" s="31" t="s">
        <v>286</v>
      </c>
      <c r="B154" s="44" t="s">
        <v>139</v>
      </c>
      <c r="C154" s="17">
        <v>1</v>
      </c>
      <c r="D154" s="28"/>
      <c r="E154" s="24"/>
      <c r="F154" s="18">
        <f>E154*C154</f>
        <v>0</v>
      </c>
    </row>
    <row r="155" spans="1:6" s="37" customFormat="1" x14ac:dyDescent="0.2">
      <c r="A155" s="69" t="s">
        <v>287</v>
      </c>
      <c r="B155" s="73" t="s">
        <v>20</v>
      </c>
      <c r="C155" s="71"/>
      <c r="D155" s="28"/>
      <c r="E155" s="80"/>
      <c r="F155" s="72"/>
    </row>
    <row r="156" spans="1:6" s="37" customFormat="1" ht="32.1" customHeight="1" x14ac:dyDescent="0.2">
      <c r="A156" s="31" t="s">
        <v>290</v>
      </c>
      <c r="B156" s="52" t="s">
        <v>354</v>
      </c>
      <c r="C156" s="17">
        <v>1</v>
      </c>
      <c r="D156" s="28"/>
      <c r="E156" s="24"/>
      <c r="F156" s="18">
        <f>E156*C156</f>
        <v>0</v>
      </c>
    </row>
    <row r="157" spans="1:6" s="37" customFormat="1" ht="32.1" customHeight="1" x14ac:dyDescent="0.2">
      <c r="A157" s="31" t="s">
        <v>291</v>
      </c>
      <c r="B157" s="52" t="s">
        <v>118</v>
      </c>
      <c r="C157" s="17">
        <v>1</v>
      </c>
      <c r="D157" s="28"/>
      <c r="E157" s="24"/>
      <c r="F157" s="18">
        <f>E157*C157</f>
        <v>0</v>
      </c>
    </row>
    <row r="158" spans="1:6" s="37" customFormat="1" ht="32.1" customHeight="1" x14ac:dyDescent="0.2">
      <c r="A158" s="31" t="s">
        <v>292</v>
      </c>
      <c r="B158" s="52" t="s">
        <v>297</v>
      </c>
      <c r="C158" s="17">
        <v>1</v>
      </c>
      <c r="D158" s="18"/>
      <c r="E158" s="24"/>
      <c r="F158" s="18">
        <f>E158*C158</f>
        <v>0</v>
      </c>
    </row>
    <row r="159" spans="1:6" s="37" customFormat="1" ht="32.1" customHeight="1" x14ac:dyDescent="0.2">
      <c r="A159" s="31" t="s">
        <v>293</v>
      </c>
      <c r="B159" s="33"/>
      <c r="C159" s="17"/>
      <c r="D159" s="28"/>
      <c r="E159" s="24"/>
      <c r="F159" s="18"/>
    </row>
    <row r="160" spans="1:6" s="37" customFormat="1" ht="32.1" customHeight="1" x14ac:dyDescent="0.2">
      <c r="A160" s="31" t="s">
        <v>294</v>
      </c>
      <c r="B160" s="52" t="s">
        <v>355</v>
      </c>
      <c r="C160" s="17">
        <v>1</v>
      </c>
      <c r="D160" s="28"/>
      <c r="E160" s="24"/>
      <c r="F160" s="18">
        <f>E160*C160</f>
        <v>0</v>
      </c>
    </row>
    <row r="161" spans="1:6" s="37" customFormat="1" ht="32.1" customHeight="1" x14ac:dyDescent="0.2">
      <c r="A161" s="31" t="s">
        <v>295</v>
      </c>
      <c r="B161" s="52" t="s">
        <v>356</v>
      </c>
      <c r="C161" s="17">
        <v>1</v>
      </c>
      <c r="D161" s="28"/>
      <c r="E161" s="24"/>
      <c r="F161" s="18">
        <f>E161*C161</f>
        <v>0</v>
      </c>
    </row>
    <row r="162" spans="1:6" s="37" customFormat="1" x14ac:dyDescent="0.2">
      <c r="A162" s="69" t="s">
        <v>296</v>
      </c>
      <c r="B162" s="73" t="s">
        <v>21</v>
      </c>
      <c r="C162" s="71"/>
      <c r="D162" s="28"/>
      <c r="E162" s="80"/>
      <c r="F162" s="72"/>
    </row>
    <row r="163" spans="1:6" s="37" customFormat="1" ht="114.75" x14ac:dyDescent="0.2">
      <c r="A163" s="31" t="s">
        <v>298</v>
      </c>
      <c r="B163" s="44" t="s">
        <v>365</v>
      </c>
      <c r="C163" s="17">
        <v>1</v>
      </c>
      <c r="D163" s="28"/>
      <c r="E163" s="24"/>
      <c r="F163" s="18">
        <f t="shared" ref="F163:F171" si="2">E163*C163</f>
        <v>0</v>
      </c>
    </row>
    <row r="164" spans="1:6" s="37" customFormat="1" ht="32.1" customHeight="1" x14ac:dyDescent="0.2">
      <c r="A164" s="31" t="s">
        <v>299</v>
      </c>
      <c r="B164" s="44" t="s">
        <v>357</v>
      </c>
      <c r="C164" s="17">
        <v>1</v>
      </c>
      <c r="D164" s="28"/>
      <c r="E164" s="24"/>
      <c r="F164" s="18">
        <f t="shared" si="2"/>
        <v>0</v>
      </c>
    </row>
    <row r="165" spans="1:6" s="37" customFormat="1" ht="96.75" customHeight="1" x14ac:dyDescent="0.2">
      <c r="A165" s="31" t="s">
        <v>300</v>
      </c>
      <c r="B165" s="44" t="s">
        <v>366</v>
      </c>
      <c r="C165" s="17">
        <v>1</v>
      </c>
      <c r="D165" s="28"/>
      <c r="E165" s="24"/>
      <c r="F165" s="18">
        <f t="shared" si="2"/>
        <v>0</v>
      </c>
    </row>
    <row r="166" spans="1:6" s="37" customFormat="1" ht="32.1" customHeight="1" x14ac:dyDescent="0.2">
      <c r="A166" s="31" t="s">
        <v>301</v>
      </c>
      <c r="B166" s="44" t="s">
        <v>358</v>
      </c>
      <c r="C166" s="17">
        <v>1</v>
      </c>
      <c r="D166" s="28"/>
      <c r="E166" s="24"/>
      <c r="F166" s="18">
        <f t="shared" si="2"/>
        <v>0</v>
      </c>
    </row>
    <row r="167" spans="1:6" s="37" customFormat="1" ht="32.1" customHeight="1" x14ac:dyDescent="0.2">
      <c r="A167" s="31" t="s">
        <v>302</v>
      </c>
      <c r="B167" s="52" t="s">
        <v>119</v>
      </c>
      <c r="C167" s="17">
        <v>1</v>
      </c>
      <c r="D167" s="28"/>
      <c r="E167" s="24"/>
      <c r="F167" s="18">
        <f t="shared" si="2"/>
        <v>0</v>
      </c>
    </row>
    <row r="168" spans="1:6" s="37" customFormat="1" ht="32.1" customHeight="1" x14ac:dyDescent="0.2">
      <c r="A168" s="31" t="s">
        <v>303</v>
      </c>
      <c r="B168" s="52" t="s">
        <v>359</v>
      </c>
      <c r="C168" s="17">
        <v>1</v>
      </c>
      <c r="D168" s="28"/>
      <c r="E168" s="24"/>
      <c r="F168" s="18">
        <f t="shared" si="2"/>
        <v>0</v>
      </c>
    </row>
    <row r="169" spans="1:6" s="37" customFormat="1" ht="32.1" customHeight="1" x14ac:dyDescent="0.2">
      <c r="A169" s="31" t="s">
        <v>304</v>
      </c>
      <c r="B169" s="63" t="s">
        <v>360</v>
      </c>
      <c r="C169" s="17">
        <v>1</v>
      </c>
      <c r="D169" s="28"/>
      <c r="E169" s="24"/>
      <c r="F169" s="18">
        <f t="shared" si="2"/>
        <v>0</v>
      </c>
    </row>
    <row r="170" spans="1:6" s="37" customFormat="1" ht="45" customHeight="1" x14ac:dyDescent="0.2">
      <c r="A170" s="31" t="s">
        <v>305</v>
      </c>
      <c r="B170" s="52" t="s">
        <v>361</v>
      </c>
      <c r="C170" s="17">
        <v>1</v>
      </c>
      <c r="D170" s="28"/>
      <c r="E170" s="24"/>
      <c r="F170" s="18">
        <f t="shared" si="2"/>
        <v>0</v>
      </c>
    </row>
    <row r="171" spans="1:6" s="37" customFormat="1" ht="32.1" customHeight="1" x14ac:dyDescent="0.2">
      <c r="A171" s="31" t="s">
        <v>306</v>
      </c>
      <c r="B171" s="44" t="s">
        <v>362</v>
      </c>
      <c r="C171" s="17">
        <v>1</v>
      </c>
      <c r="D171" s="18"/>
      <c r="E171" s="24"/>
      <c r="F171" s="18">
        <f t="shared" si="2"/>
        <v>0</v>
      </c>
    </row>
    <row r="172" spans="1:6" s="37" customFormat="1" ht="32.1" customHeight="1" x14ac:dyDescent="0.2">
      <c r="A172" s="31" t="s">
        <v>307</v>
      </c>
      <c r="B172" s="33"/>
      <c r="C172" s="17"/>
      <c r="D172" s="28"/>
      <c r="E172" s="24"/>
      <c r="F172" s="18"/>
    </row>
    <row r="173" spans="1:6" s="37" customFormat="1" x14ac:dyDescent="0.2">
      <c r="A173" s="69" t="s">
        <v>308</v>
      </c>
      <c r="B173" s="70" t="s">
        <v>22</v>
      </c>
      <c r="C173" s="71"/>
      <c r="D173" s="28"/>
      <c r="E173" s="80"/>
      <c r="F173" s="72"/>
    </row>
    <row r="174" spans="1:6" s="37" customFormat="1" ht="32.1" customHeight="1" x14ac:dyDescent="0.2">
      <c r="A174" s="31" t="s">
        <v>311</v>
      </c>
      <c r="B174" s="63" t="s">
        <v>309</v>
      </c>
      <c r="C174" s="17">
        <v>1</v>
      </c>
      <c r="D174" s="28"/>
      <c r="E174" s="24"/>
      <c r="F174" s="18">
        <f t="shared" ref="F174:F183" si="3">E174*C174</f>
        <v>0</v>
      </c>
    </row>
    <row r="175" spans="1:6" s="37" customFormat="1" ht="32.1" customHeight="1" x14ac:dyDescent="0.2">
      <c r="A175" s="31" t="s">
        <v>312</v>
      </c>
      <c r="B175" s="52" t="s">
        <v>310</v>
      </c>
      <c r="C175" s="17">
        <v>1</v>
      </c>
      <c r="D175" s="28"/>
      <c r="E175" s="24"/>
      <c r="F175" s="18">
        <f t="shared" si="3"/>
        <v>0</v>
      </c>
    </row>
    <row r="176" spans="1:6" s="37" customFormat="1" ht="32.1" customHeight="1" x14ac:dyDescent="0.2">
      <c r="A176" s="31" t="s">
        <v>313</v>
      </c>
      <c r="B176" s="52" t="s">
        <v>129</v>
      </c>
      <c r="C176" s="17">
        <v>1</v>
      </c>
      <c r="D176" s="28"/>
      <c r="E176" s="24"/>
      <c r="F176" s="18">
        <f t="shared" si="3"/>
        <v>0</v>
      </c>
    </row>
    <row r="177" spans="1:6" s="37" customFormat="1" ht="32.1" customHeight="1" x14ac:dyDescent="0.2">
      <c r="A177" s="31" t="s">
        <v>314</v>
      </c>
      <c r="B177" s="52" t="s">
        <v>23</v>
      </c>
      <c r="C177" s="17">
        <v>1</v>
      </c>
      <c r="D177" s="28"/>
      <c r="E177" s="24"/>
      <c r="F177" s="18">
        <f t="shared" si="3"/>
        <v>0</v>
      </c>
    </row>
    <row r="178" spans="1:6" s="37" customFormat="1" ht="32.1" customHeight="1" x14ac:dyDescent="0.2">
      <c r="A178" s="31" t="s">
        <v>315</v>
      </c>
      <c r="B178" s="52" t="s">
        <v>128</v>
      </c>
      <c r="C178" s="17">
        <v>1</v>
      </c>
      <c r="D178" s="28"/>
      <c r="E178" s="24"/>
      <c r="F178" s="18">
        <f t="shared" si="3"/>
        <v>0</v>
      </c>
    </row>
    <row r="179" spans="1:6" s="37" customFormat="1" ht="32.1" customHeight="1" x14ac:dyDescent="0.2">
      <c r="A179" s="31" t="s">
        <v>316</v>
      </c>
      <c r="B179" s="41" t="s">
        <v>59</v>
      </c>
      <c r="C179" s="17">
        <v>1</v>
      </c>
      <c r="D179" s="28"/>
      <c r="E179" s="24"/>
      <c r="F179" s="18">
        <f t="shared" si="3"/>
        <v>0</v>
      </c>
    </row>
    <row r="180" spans="1:6" s="37" customFormat="1" ht="32.1" customHeight="1" x14ac:dyDescent="0.2">
      <c r="A180" s="31" t="s">
        <v>317</v>
      </c>
      <c r="B180" s="52" t="s">
        <v>24</v>
      </c>
      <c r="C180" s="17">
        <v>1</v>
      </c>
      <c r="D180" s="28"/>
      <c r="E180" s="24"/>
      <c r="F180" s="18">
        <f t="shared" si="3"/>
        <v>0</v>
      </c>
    </row>
    <row r="181" spans="1:6" s="37" customFormat="1" ht="32.1" customHeight="1" x14ac:dyDescent="0.2">
      <c r="A181" s="31" t="s">
        <v>318</v>
      </c>
      <c r="B181" s="52" t="s">
        <v>25</v>
      </c>
      <c r="C181" s="17">
        <v>1</v>
      </c>
      <c r="D181" s="28"/>
      <c r="E181" s="24"/>
      <c r="F181" s="18">
        <f t="shared" si="3"/>
        <v>0</v>
      </c>
    </row>
    <row r="182" spans="1:6" s="37" customFormat="1" ht="32.1" customHeight="1" x14ac:dyDescent="0.2">
      <c r="A182" s="31" t="s">
        <v>319</v>
      </c>
      <c r="B182" s="52" t="s">
        <v>35</v>
      </c>
      <c r="C182" s="17">
        <v>1</v>
      </c>
      <c r="D182" s="28"/>
      <c r="E182" s="24"/>
      <c r="F182" s="18">
        <f t="shared" si="3"/>
        <v>0</v>
      </c>
    </row>
    <row r="183" spans="1:6" s="37" customFormat="1" ht="32.1" customHeight="1" x14ac:dyDescent="0.2">
      <c r="A183" s="31" t="s">
        <v>320</v>
      </c>
      <c r="B183" s="52" t="s">
        <v>26</v>
      </c>
      <c r="C183" s="17">
        <v>1</v>
      </c>
      <c r="D183" s="28"/>
      <c r="E183" s="24"/>
      <c r="F183" s="18">
        <f t="shared" si="3"/>
        <v>0</v>
      </c>
    </row>
    <row r="184" spans="1:6" s="37" customFormat="1" x14ac:dyDescent="0.2">
      <c r="A184" s="69" t="s">
        <v>321</v>
      </c>
      <c r="B184" s="70" t="s">
        <v>86</v>
      </c>
      <c r="C184" s="71"/>
      <c r="D184" s="28"/>
      <c r="E184" s="80"/>
      <c r="F184" s="72"/>
    </row>
    <row r="185" spans="1:6" s="37" customFormat="1" ht="32.1" customHeight="1" x14ac:dyDescent="0.2">
      <c r="A185" s="31" t="s">
        <v>323</v>
      </c>
      <c r="B185" s="40" t="s">
        <v>322</v>
      </c>
      <c r="C185" s="17">
        <v>1</v>
      </c>
      <c r="D185" s="28"/>
      <c r="E185" s="24"/>
      <c r="F185" s="18">
        <f>E185*C185</f>
        <v>0</v>
      </c>
    </row>
    <row r="186" spans="1:6" s="37" customFormat="1" ht="32.1" customHeight="1" x14ac:dyDescent="0.2">
      <c r="A186" s="31" t="s">
        <v>324</v>
      </c>
      <c r="B186" s="53" t="s">
        <v>363</v>
      </c>
      <c r="C186" s="17">
        <v>1</v>
      </c>
      <c r="D186" s="28"/>
      <c r="E186" s="24"/>
      <c r="F186" s="18">
        <f>E186*C186</f>
        <v>0</v>
      </c>
    </row>
    <row r="187" spans="1:6" s="37" customFormat="1" ht="32.1" customHeight="1" x14ac:dyDescent="0.2">
      <c r="A187" s="31" t="s">
        <v>325</v>
      </c>
      <c r="B187" s="44" t="s">
        <v>137</v>
      </c>
      <c r="C187" s="17">
        <v>1</v>
      </c>
      <c r="D187" s="28"/>
      <c r="E187" s="24"/>
      <c r="F187" s="18">
        <f>E187*C187</f>
        <v>0</v>
      </c>
    </row>
    <row r="188" spans="1:6" s="37" customFormat="1" ht="32.1" customHeight="1" x14ac:dyDescent="0.2">
      <c r="A188" s="31" t="s">
        <v>326</v>
      </c>
      <c r="B188" s="44" t="s">
        <v>138</v>
      </c>
      <c r="C188" s="17">
        <v>1</v>
      </c>
      <c r="D188" s="28"/>
      <c r="E188" s="24"/>
      <c r="F188" s="18">
        <f>E188*C188</f>
        <v>0</v>
      </c>
    </row>
    <row r="189" spans="1:6" s="23" customFormat="1" ht="15" x14ac:dyDescent="0.2">
      <c r="A189" s="69" t="s">
        <v>327</v>
      </c>
      <c r="B189" s="75" t="s">
        <v>87</v>
      </c>
      <c r="C189" s="76"/>
      <c r="D189" s="28"/>
      <c r="E189" s="83"/>
      <c r="F189" s="72"/>
    </row>
    <row r="190" spans="1:6" s="37" customFormat="1" ht="32.1" customHeight="1" x14ac:dyDescent="0.2">
      <c r="A190" s="31" t="s">
        <v>328</v>
      </c>
      <c r="B190" s="64" t="s">
        <v>13</v>
      </c>
      <c r="C190" s="17">
        <v>1</v>
      </c>
      <c r="D190" s="28"/>
      <c r="E190" s="24"/>
      <c r="F190" s="18">
        <f t="shared" ref="F190:F200" si="4">E190*C190</f>
        <v>0</v>
      </c>
    </row>
    <row r="191" spans="1:6" s="37" customFormat="1" ht="32.1" customHeight="1" x14ac:dyDescent="0.2">
      <c r="A191" s="31" t="s">
        <v>329</v>
      </c>
      <c r="B191" s="64" t="s">
        <v>68</v>
      </c>
      <c r="C191" s="17">
        <v>1</v>
      </c>
      <c r="D191" s="28"/>
      <c r="E191" s="24"/>
      <c r="F191" s="18">
        <f t="shared" si="4"/>
        <v>0</v>
      </c>
    </row>
    <row r="192" spans="1:6" s="37" customFormat="1" ht="32.1" customHeight="1" x14ac:dyDescent="0.2">
      <c r="A192" s="31" t="s">
        <v>330</v>
      </c>
      <c r="B192" s="64" t="s">
        <v>69</v>
      </c>
      <c r="C192" s="17">
        <v>1</v>
      </c>
      <c r="D192" s="28"/>
      <c r="E192" s="24"/>
      <c r="F192" s="18">
        <f t="shared" si="4"/>
        <v>0</v>
      </c>
    </row>
    <row r="193" spans="1:6" s="37" customFormat="1" ht="32.1" customHeight="1" x14ac:dyDescent="0.2">
      <c r="A193" s="31" t="s">
        <v>331</v>
      </c>
      <c r="B193" s="64" t="s">
        <v>140</v>
      </c>
      <c r="C193" s="17">
        <v>1</v>
      </c>
      <c r="D193" s="28"/>
      <c r="E193" s="24"/>
      <c r="F193" s="18">
        <f t="shared" si="4"/>
        <v>0</v>
      </c>
    </row>
    <row r="194" spans="1:6" s="37" customFormat="1" ht="32.1" customHeight="1" x14ac:dyDescent="0.2">
      <c r="A194" s="31" t="s">
        <v>332</v>
      </c>
      <c r="B194" s="64" t="s">
        <v>61</v>
      </c>
      <c r="C194" s="17">
        <v>1</v>
      </c>
      <c r="D194" s="28"/>
      <c r="E194" s="25"/>
      <c r="F194" s="18">
        <f t="shared" si="4"/>
        <v>0</v>
      </c>
    </row>
    <row r="195" spans="1:6" s="37" customFormat="1" ht="32.1" customHeight="1" x14ac:dyDescent="0.2">
      <c r="A195" s="31" t="s">
        <v>333</v>
      </c>
      <c r="B195" s="64" t="s">
        <v>62</v>
      </c>
      <c r="C195" s="17">
        <v>1</v>
      </c>
      <c r="D195" s="28"/>
      <c r="E195" s="25"/>
      <c r="F195" s="18">
        <f t="shared" si="4"/>
        <v>0</v>
      </c>
    </row>
    <row r="196" spans="1:6" s="37" customFormat="1" ht="178.5" customHeight="1" x14ac:dyDescent="0.2">
      <c r="A196" s="31" t="s">
        <v>334</v>
      </c>
      <c r="B196" s="64" t="s">
        <v>88</v>
      </c>
      <c r="C196" s="17">
        <v>1</v>
      </c>
      <c r="D196" s="28"/>
      <c r="E196" s="25"/>
      <c r="F196" s="18">
        <f t="shared" si="4"/>
        <v>0</v>
      </c>
    </row>
    <row r="197" spans="1:6" s="37" customFormat="1" ht="32.1" customHeight="1" x14ac:dyDescent="0.2">
      <c r="A197" s="31" t="s">
        <v>335</v>
      </c>
      <c r="B197" s="64" t="s">
        <v>63</v>
      </c>
      <c r="C197" s="17">
        <v>1</v>
      </c>
      <c r="D197" s="28"/>
      <c r="E197" s="25"/>
      <c r="F197" s="18">
        <f t="shared" si="4"/>
        <v>0</v>
      </c>
    </row>
    <row r="198" spans="1:6" s="37" customFormat="1" ht="32.1" customHeight="1" x14ac:dyDescent="0.2">
      <c r="A198" s="31" t="s">
        <v>336</v>
      </c>
      <c r="B198" s="64" t="s">
        <v>64</v>
      </c>
      <c r="C198" s="17">
        <v>1</v>
      </c>
      <c r="D198" s="28"/>
      <c r="E198" s="25"/>
      <c r="F198" s="18">
        <f t="shared" si="4"/>
        <v>0</v>
      </c>
    </row>
    <row r="199" spans="1:6" s="37" customFormat="1" ht="51" customHeight="1" x14ac:dyDescent="0.2">
      <c r="A199" s="31" t="s">
        <v>337</v>
      </c>
      <c r="B199" s="64" t="s">
        <v>65</v>
      </c>
      <c r="C199" s="17">
        <v>1</v>
      </c>
      <c r="D199" s="28"/>
      <c r="E199" s="25"/>
      <c r="F199" s="18">
        <f t="shared" si="4"/>
        <v>0</v>
      </c>
    </row>
    <row r="200" spans="1:6" s="37" customFormat="1" ht="32.1" customHeight="1" x14ac:dyDescent="0.2">
      <c r="A200" s="31" t="s">
        <v>338</v>
      </c>
      <c r="B200" s="64" t="s">
        <v>66</v>
      </c>
      <c r="C200" s="17">
        <v>2</v>
      </c>
      <c r="D200" s="28"/>
      <c r="E200" s="25"/>
      <c r="F200" s="18">
        <f t="shared" si="4"/>
        <v>0</v>
      </c>
    </row>
    <row r="201" spans="1:6" s="37" customFormat="1" ht="32.1" customHeight="1" x14ac:dyDescent="0.2">
      <c r="A201" s="77"/>
      <c r="B201" s="78"/>
      <c r="C201" s="78"/>
      <c r="D201" s="78"/>
      <c r="E201" s="78"/>
      <c r="F201" s="79"/>
    </row>
    <row r="202" spans="1:6" s="37" customFormat="1" ht="32.1" customHeight="1" x14ac:dyDescent="0.2">
      <c r="A202" s="31"/>
      <c r="B202" s="65" t="s">
        <v>19</v>
      </c>
      <c r="C202" s="54" t="s">
        <v>60</v>
      </c>
      <c r="D202" s="86"/>
      <c r="E202" s="87"/>
      <c r="F202" s="88"/>
    </row>
    <row r="203" spans="1:6" s="37" customFormat="1" ht="32.1" customHeight="1" x14ac:dyDescent="0.2">
      <c r="A203" s="55"/>
      <c r="B203" s="65" t="s">
        <v>67</v>
      </c>
      <c r="C203" s="56"/>
      <c r="D203" s="89"/>
      <c r="E203" s="90"/>
      <c r="F203" s="88"/>
    </row>
    <row r="204" spans="1:6" s="37" customFormat="1" ht="32.1" customHeight="1" x14ac:dyDescent="0.2">
      <c r="A204" s="55"/>
      <c r="B204" s="65" t="s">
        <v>70</v>
      </c>
      <c r="C204" s="56"/>
      <c r="D204" s="89"/>
      <c r="E204" s="90"/>
      <c r="F204" s="88"/>
    </row>
    <row r="205" spans="1:6" s="37" customFormat="1" x14ac:dyDescent="0.2">
      <c r="A205" s="31"/>
      <c r="B205" s="57"/>
      <c r="C205" s="17"/>
      <c r="D205" s="91"/>
      <c r="E205" s="92" t="s">
        <v>9</v>
      </c>
      <c r="F205" s="93">
        <f>SUM(F8:F200)</f>
        <v>0</v>
      </c>
    </row>
    <row r="206" spans="1:6" s="37" customFormat="1" ht="25.5" x14ac:dyDescent="0.2">
      <c r="A206" s="31"/>
      <c r="B206" s="58" t="s">
        <v>6</v>
      </c>
      <c r="C206" s="17"/>
      <c r="D206" s="91"/>
      <c r="E206" s="94" t="s">
        <v>14</v>
      </c>
      <c r="F206" s="95">
        <f>F205*19%</f>
        <v>0</v>
      </c>
    </row>
    <row r="207" spans="1:6" s="37" customFormat="1" ht="38.25" x14ac:dyDescent="0.2">
      <c r="A207" s="31"/>
      <c r="B207" s="59" t="s">
        <v>339</v>
      </c>
      <c r="C207" s="60"/>
      <c r="D207" s="96"/>
      <c r="E207" s="94" t="s">
        <v>7</v>
      </c>
      <c r="F207" s="95">
        <f>F205+F206</f>
        <v>0</v>
      </c>
    </row>
    <row r="208" spans="1:6" s="37" customFormat="1" ht="25.5" x14ac:dyDescent="0.2">
      <c r="A208" s="31"/>
      <c r="B208" s="19"/>
      <c r="C208" s="61"/>
      <c r="D208" s="19"/>
      <c r="E208" s="20" t="s">
        <v>8</v>
      </c>
      <c r="F208" s="62"/>
    </row>
    <row r="209" spans="1:6" s="37" customFormat="1" ht="38.25" x14ac:dyDescent="0.2">
      <c r="A209" s="31"/>
      <c r="B209" s="19"/>
      <c r="C209" s="61"/>
      <c r="D209" s="19"/>
      <c r="E209" s="20" t="s">
        <v>5</v>
      </c>
      <c r="F209" s="26">
        <f>F207-F208</f>
        <v>0</v>
      </c>
    </row>
  </sheetData>
  <sheetProtection algorithmName="SHA-512" hashValue="47WnLvrAt1S0IRAEkjGqVzd/G+qKquMqmpYohlYPJp23hSxGB7U2cvdKco8TYdSFTyYISQaVhwj91IQi0gMEzQ==" saltValue="JrhVsMaDm8uJyLBhJG4GQg==" spinCount="100000" sheet="1" objects="1" scenarios="1"/>
  <mergeCells count="1">
    <mergeCell ref="A201:F201"/>
  </mergeCells>
  <phoneticPr fontId="8" type="noConversion"/>
  <conditionalFormatting sqref="B16">
    <cfRule type="expression" dxfId="10" priority="65">
      <formula>OR(XEW14="x", XEX14="x")</formula>
    </cfRule>
  </conditionalFormatting>
  <conditionalFormatting sqref="B17:B20 B22:B24 B175:B176">
    <cfRule type="expression" dxfId="9" priority="59">
      <formula>OR(XEW16="x", XEX16="x")</formula>
    </cfRule>
  </conditionalFormatting>
  <conditionalFormatting sqref="B21">
    <cfRule type="expression" dxfId="8" priority="62">
      <formula>OR(XEW17="x", XEX17="x")</formula>
    </cfRule>
  </conditionalFormatting>
  <conditionalFormatting sqref="B56">
    <cfRule type="expression" dxfId="7" priority="64">
      <formula>OR(XEW141="x", XEX141="x")</formula>
    </cfRule>
  </conditionalFormatting>
  <conditionalFormatting sqref="B71">
    <cfRule type="expression" dxfId="6" priority="11">
      <formula>OR(XEW71="x", XEX71="x")</formula>
    </cfRule>
  </conditionalFormatting>
  <conditionalFormatting sqref="B82">
    <cfRule type="expression" dxfId="5" priority="10">
      <formula>OR(XEW82="x", XEX82="x")</formula>
    </cfRule>
  </conditionalFormatting>
  <conditionalFormatting sqref="B86">
    <cfRule type="expression" dxfId="4" priority="9">
      <formula>OR(XEW86="x", XEX86="x")</formula>
    </cfRule>
  </conditionalFormatting>
  <conditionalFormatting sqref="B93 B143:B162 B165 B170:B172 B178:B183 B186:B188">
    <cfRule type="expression" dxfId="3" priority="60">
      <formula>OR(#REF!="x", #REF!="x")</formula>
    </cfRule>
  </conditionalFormatting>
  <conditionalFormatting sqref="B115">
    <cfRule type="expression" dxfId="2" priority="8">
      <formula>OR(#REF!="x", #REF!="x")</formula>
    </cfRule>
  </conditionalFormatting>
  <conditionalFormatting sqref="B163:B164">
    <cfRule type="expression" dxfId="1" priority="5">
      <formula>OR(XEW163="x", XEX163="x")</formula>
    </cfRule>
  </conditionalFormatting>
  <conditionalFormatting sqref="B166:B168">
    <cfRule type="expression" dxfId="0" priority="3">
      <formula>OR(XEW165="x", XEX165="x")</formula>
    </cfRule>
  </conditionalFormatting>
  <pageMargins left="0.7" right="0.7" top="0.78740157499999996" bottom="0.78740157499999996" header="0.3" footer="0.3"/>
  <pageSetup paperSize="9" scale="62"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MTF 4X4 3,5t</vt:lpstr>
    </vt:vector>
  </TitlesOfParts>
  <Company>Stadt Datteln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buekerh</dc:creator>
  <cp:lastModifiedBy>Perenz, Daniela</cp:lastModifiedBy>
  <cp:lastPrinted>2025-11-25T21:22:20Z</cp:lastPrinted>
  <dcterms:created xsi:type="dcterms:W3CDTF">2007-02-15T11:09:40Z</dcterms:created>
  <dcterms:modified xsi:type="dcterms:W3CDTF">2026-06-16T09:10:45Z</dcterms:modified>
</cp:coreProperties>
</file>